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240" yWindow="105" windowWidth="14805" windowHeight="8010" activeTab="2"/>
  </bookViews>
  <sheets>
    <sheet name="Форма2 (без 7-го вида)" sheetId="3" r:id="rId1"/>
    <sheet name="Форма2 (7-й вид)" sheetId="21" r:id="rId2"/>
    <sheet name="1" sheetId="1" r:id="rId3"/>
    <sheet name="2" sheetId="83" r:id="rId4"/>
    <sheet name="3" sheetId="82" r:id="rId5"/>
    <sheet name="4" sheetId="81" r:id="rId6"/>
    <sheet name="5" sheetId="80" r:id="rId7"/>
    <sheet name="6" sheetId="79" r:id="rId8"/>
    <sheet name="7" sheetId="78" r:id="rId9"/>
    <sheet name="8" sheetId="77" r:id="rId10"/>
    <sheet name="9" sheetId="76" r:id="rId11"/>
    <sheet name="10" sheetId="75" r:id="rId12"/>
    <sheet name="11" sheetId="74" r:id="rId13"/>
    <sheet name="12" sheetId="73" r:id="rId14"/>
    <sheet name="13" sheetId="72" r:id="rId15"/>
    <sheet name="14" sheetId="71" r:id="rId16"/>
    <sheet name="15" sheetId="70" r:id="rId17"/>
    <sheet name="Диаграмма1" sheetId="19" r:id="rId18"/>
    <sheet name="Диаграмма2" sheetId="20" r:id="rId19"/>
    <sheet name="Диаграмма1 (7-й вид)" sheetId="22" r:id="rId20"/>
    <sheet name="Диаграмма2 (7-й вид)" sheetId="23" r:id="rId21"/>
  </sheets>
  <definedNames>
    <definedName name="_xlnm.Print_Titles" localSheetId="2">'1'!$14:$14</definedName>
    <definedName name="_xlnm.Print_Titles" localSheetId="11">'10'!$14:$14</definedName>
    <definedName name="_xlnm.Print_Titles" localSheetId="12">'11'!$14:$14</definedName>
    <definedName name="_xlnm.Print_Titles" localSheetId="13">'12'!$14:$14</definedName>
    <definedName name="_xlnm.Print_Titles" localSheetId="14">'13'!$14:$14</definedName>
    <definedName name="_xlnm.Print_Titles" localSheetId="15">'14'!$14:$14</definedName>
    <definedName name="_xlnm.Print_Titles" localSheetId="16">'15'!$14:$14</definedName>
    <definedName name="_xlnm.Print_Titles" localSheetId="3">'2'!$14:$14</definedName>
    <definedName name="_xlnm.Print_Titles" localSheetId="4">'3'!$14:$14</definedName>
    <definedName name="_xlnm.Print_Titles" localSheetId="5">'4'!$14:$14</definedName>
    <definedName name="_xlnm.Print_Titles" localSheetId="6">'5'!$14:$14</definedName>
    <definedName name="_xlnm.Print_Titles" localSheetId="7">'6'!$14:$14</definedName>
    <definedName name="_xlnm.Print_Titles" localSheetId="8">'7'!$14:$14</definedName>
    <definedName name="_xlnm.Print_Titles" localSheetId="9">'8'!$14:$14</definedName>
    <definedName name="_xlnm.Print_Titles" localSheetId="10">'9'!$14:$14</definedName>
    <definedName name="_xlnm.Print_Area" localSheetId="2">'1'!$A$1:$O$58</definedName>
    <definedName name="_xlnm.Print_Area" localSheetId="11">'10'!$A$1:$O$58</definedName>
    <definedName name="_xlnm.Print_Area" localSheetId="12">'11'!$A$1:$O$58</definedName>
    <definedName name="_xlnm.Print_Area" localSheetId="13">'12'!$A$1:$O$58</definedName>
    <definedName name="_xlnm.Print_Area" localSheetId="14">'13'!$A$1:$O$58</definedName>
    <definedName name="_xlnm.Print_Area" localSheetId="15">'14'!$A$1:$O$58</definedName>
    <definedName name="_xlnm.Print_Area" localSheetId="16">'15'!$A$1:$O$58</definedName>
    <definedName name="_xlnm.Print_Area" localSheetId="3">'2'!$A$1:$O$58</definedName>
    <definedName name="_xlnm.Print_Area" localSheetId="4">'3'!$A$1:$O$58</definedName>
    <definedName name="_xlnm.Print_Area" localSheetId="5">'4'!$A$1:$O$58</definedName>
    <definedName name="_xlnm.Print_Area" localSheetId="6">'5'!$A$1:$O$58</definedName>
    <definedName name="_xlnm.Print_Area" localSheetId="7">'6'!$A$1:$O$58</definedName>
    <definedName name="_xlnm.Print_Area" localSheetId="8">'7'!$A$1:$O$58</definedName>
    <definedName name="_xlnm.Print_Area" localSheetId="9">'8'!$A$1:$O$58</definedName>
    <definedName name="_xlnm.Print_Area" localSheetId="10">'9'!$A$1:$O$58</definedName>
    <definedName name="_xlnm.Print_Area" localSheetId="1">'Форма2 (7-й вид)'!$B$1:$AB$27</definedName>
    <definedName name="_xlnm.Print_Area" localSheetId="0">'Форма2 (без 7-го вида)'!$B$1:$AB$27</definedName>
  </definedNames>
  <calcPr calcId="162913"/>
</workbook>
</file>

<file path=xl/calcChain.xml><?xml version="1.0" encoding="utf-8"?>
<calcChain xmlns="http://schemas.openxmlformats.org/spreadsheetml/2006/main">
  <c r="F13" i="3" l="1"/>
  <c r="B13" i="3"/>
  <c r="V27" i="21"/>
  <c r="H27" i="21"/>
  <c r="G27" i="21"/>
  <c r="F27" i="21"/>
  <c r="E27" i="21"/>
  <c r="D27" i="21"/>
  <c r="C27" i="21"/>
  <c r="V26" i="21"/>
  <c r="H26" i="21"/>
  <c r="G26" i="21"/>
  <c r="F26" i="21"/>
  <c r="E26" i="21"/>
  <c r="D26" i="21"/>
  <c r="C26" i="21"/>
  <c r="V25" i="21"/>
  <c r="H25" i="21"/>
  <c r="G25" i="21"/>
  <c r="F25" i="21"/>
  <c r="E25" i="21"/>
  <c r="D25" i="21"/>
  <c r="C25" i="21"/>
  <c r="V24" i="21"/>
  <c r="H24" i="21"/>
  <c r="G24" i="21"/>
  <c r="F24" i="21"/>
  <c r="E24" i="21"/>
  <c r="D24" i="21"/>
  <c r="C24" i="21"/>
  <c r="V23" i="21"/>
  <c r="H23" i="21"/>
  <c r="G23" i="21"/>
  <c r="F23" i="21"/>
  <c r="E23" i="21"/>
  <c r="D23" i="21"/>
  <c r="C23" i="21"/>
  <c r="V22" i="21"/>
  <c r="H22" i="21"/>
  <c r="G22" i="21"/>
  <c r="F22" i="21"/>
  <c r="E22" i="21"/>
  <c r="D22" i="21"/>
  <c r="C22" i="21"/>
  <c r="V21" i="21"/>
  <c r="H21" i="21"/>
  <c r="G21" i="21"/>
  <c r="F21" i="21"/>
  <c r="E21" i="21"/>
  <c r="D21" i="21"/>
  <c r="C21" i="21"/>
  <c r="V20" i="21"/>
  <c r="H20" i="21"/>
  <c r="G20" i="21"/>
  <c r="F20" i="21"/>
  <c r="E20" i="21"/>
  <c r="D20" i="21"/>
  <c r="C20" i="21"/>
  <c r="V19" i="21"/>
  <c r="H19" i="21"/>
  <c r="G19" i="21"/>
  <c r="F19" i="21"/>
  <c r="E19" i="21"/>
  <c r="D19" i="21"/>
  <c r="C19" i="21"/>
  <c r="V18" i="21"/>
  <c r="H18" i="21"/>
  <c r="G18" i="21"/>
  <c r="F18" i="21"/>
  <c r="E18" i="21"/>
  <c r="D18" i="21"/>
  <c r="C18" i="21"/>
  <c r="V17" i="21"/>
  <c r="H17" i="21"/>
  <c r="G17" i="21"/>
  <c r="F17" i="21"/>
  <c r="E17" i="21"/>
  <c r="D17" i="21"/>
  <c r="C17" i="21"/>
  <c r="V16" i="21"/>
  <c r="H16" i="21"/>
  <c r="G16" i="21"/>
  <c r="F16" i="21"/>
  <c r="E16" i="21"/>
  <c r="D16" i="21"/>
  <c r="C16" i="21"/>
  <c r="V15" i="21"/>
  <c r="H15" i="21"/>
  <c r="G15" i="21"/>
  <c r="F15" i="21"/>
  <c r="E15" i="21"/>
  <c r="D15" i="21"/>
  <c r="C15" i="21"/>
  <c r="V14" i="21"/>
  <c r="H14" i="21"/>
  <c r="G14" i="21"/>
  <c r="F14" i="21"/>
  <c r="E14" i="21"/>
  <c r="D14" i="21"/>
  <c r="C14" i="21"/>
  <c r="H27" i="3"/>
  <c r="G27" i="3"/>
  <c r="F27" i="3"/>
  <c r="E27" i="3"/>
  <c r="D27" i="3"/>
  <c r="C27" i="3"/>
  <c r="H26" i="3"/>
  <c r="G26" i="3"/>
  <c r="F26" i="3"/>
  <c r="E26" i="3"/>
  <c r="D26" i="3"/>
  <c r="C26" i="3"/>
  <c r="H25" i="3"/>
  <c r="G25" i="3"/>
  <c r="F25" i="3"/>
  <c r="E25" i="3"/>
  <c r="D25" i="3"/>
  <c r="C25" i="3"/>
  <c r="H24" i="3"/>
  <c r="G24" i="3"/>
  <c r="F24" i="3"/>
  <c r="E24" i="3"/>
  <c r="D24" i="3"/>
  <c r="C24" i="3"/>
  <c r="H23" i="3"/>
  <c r="G23" i="3"/>
  <c r="F23" i="3"/>
  <c r="E23" i="3"/>
  <c r="D23" i="3"/>
  <c r="C23" i="3"/>
  <c r="H22" i="3"/>
  <c r="G22" i="3"/>
  <c r="F22" i="3"/>
  <c r="E22" i="3"/>
  <c r="D22" i="3"/>
  <c r="C22" i="3"/>
  <c r="H21" i="3"/>
  <c r="G21" i="3"/>
  <c r="F21" i="3"/>
  <c r="E21" i="3"/>
  <c r="D21" i="3"/>
  <c r="C21" i="3"/>
  <c r="H20" i="3"/>
  <c r="G20" i="3"/>
  <c r="F20" i="3"/>
  <c r="E20" i="3"/>
  <c r="D20" i="3"/>
  <c r="C20" i="3"/>
  <c r="H19" i="3"/>
  <c r="G19" i="3"/>
  <c r="F19" i="3"/>
  <c r="E19" i="3"/>
  <c r="D19" i="3"/>
  <c r="C19" i="3"/>
  <c r="H18" i="3"/>
  <c r="G18" i="3"/>
  <c r="F18" i="3"/>
  <c r="E18" i="3"/>
  <c r="D18" i="3"/>
  <c r="C18" i="3"/>
  <c r="H17" i="3"/>
  <c r="G17" i="3"/>
  <c r="F17" i="3"/>
  <c r="E17" i="3"/>
  <c r="D17" i="3"/>
  <c r="C17" i="3"/>
  <c r="H16" i="3"/>
  <c r="G16" i="3"/>
  <c r="F16" i="3"/>
  <c r="E16" i="3"/>
  <c r="D16" i="3"/>
  <c r="C16" i="3"/>
  <c r="H15" i="3"/>
  <c r="G15" i="3"/>
  <c r="F15" i="3"/>
  <c r="E15" i="3"/>
  <c r="D15" i="3"/>
  <c r="C15" i="3"/>
  <c r="H14" i="3"/>
  <c r="G14" i="3"/>
  <c r="F14" i="3"/>
  <c r="E14" i="3"/>
  <c r="D14" i="3"/>
  <c r="C14" i="3"/>
  <c r="O54" i="83"/>
  <c r="P54" i="83" s="1"/>
  <c r="N54" i="83"/>
  <c r="M54" i="83"/>
  <c r="O53" i="83"/>
  <c r="P53" i="83" s="1"/>
  <c r="N53" i="83"/>
  <c r="M53" i="83"/>
  <c r="O52" i="83"/>
  <c r="P52" i="83" s="1"/>
  <c r="N52" i="83"/>
  <c r="M52" i="83"/>
  <c r="O51" i="83"/>
  <c r="P51" i="83" s="1"/>
  <c r="N51" i="83"/>
  <c r="M51" i="83"/>
  <c r="O50" i="83"/>
  <c r="P50" i="83" s="1"/>
  <c r="N50" i="83"/>
  <c r="M50" i="83"/>
  <c r="O49" i="83"/>
  <c r="P49" i="83" s="1"/>
  <c r="N49" i="83"/>
  <c r="M49" i="83"/>
  <c r="O48" i="83"/>
  <c r="P48" i="83" s="1"/>
  <c r="N48" i="83"/>
  <c r="M48" i="83"/>
  <c r="O47" i="83"/>
  <c r="P47" i="83" s="1"/>
  <c r="N47" i="83"/>
  <c r="M47" i="83"/>
  <c r="O46" i="83"/>
  <c r="P46" i="83" s="1"/>
  <c r="N46" i="83"/>
  <c r="M46" i="83"/>
  <c r="O45" i="83"/>
  <c r="P45" i="83" s="1"/>
  <c r="N45" i="83"/>
  <c r="M45" i="83"/>
  <c r="O44" i="83"/>
  <c r="P44" i="83" s="1"/>
  <c r="N44" i="83"/>
  <c r="M44" i="83"/>
  <c r="O43" i="83"/>
  <c r="P43" i="83" s="1"/>
  <c r="N43" i="83"/>
  <c r="M43" i="83"/>
  <c r="O42" i="83"/>
  <c r="P42" i="83" s="1"/>
  <c r="N42" i="83"/>
  <c r="M42" i="83"/>
  <c r="O41" i="83"/>
  <c r="P41" i="83" s="1"/>
  <c r="N41" i="83"/>
  <c r="M41" i="83"/>
  <c r="O40" i="83"/>
  <c r="P40" i="83" s="1"/>
  <c r="N40" i="83"/>
  <c r="M40" i="83"/>
  <c r="O39" i="83"/>
  <c r="P39" i="83" s="1"/>
  <c r="N39" i="83"/>
  <c r="M39" i="83"/>
  <c r="O38" i="83"/>
  <c r="P38" i="83" s="1"/>
  <c r="N38" i="83"/>
  <c r="M38" i="83"/>
  <c r="O37" i="83"/>
  <c r="P37" i="83" s="1"/>
  <c r="N37" i="83"/>
  <c r="M37" i="83"/>
  <c r="O36" i="83"/>
  <c r="P36" i="83" s="1"/>
  <c r="N36" i="83"/>
  <c r="M36" i="83"/>
  <c r="O35" i="83"/>
  <c r="P35" i="83" s="1"/>
  <c r="N35" i="83"/>
  <c r="M35" i="83"/>
  <c r="O34" i="83"/>
  <c r="P34" i="83" s="1"/>
  <c r="N34" i="83"/>
  <c r="M34" i="83"/>
  <c r="O33" i="83"/>
  <c r="P33" i="83" s="1"/>
  <c r="N33" i="83"/>
  <c r="M33" i="83"/>
  <c r="O32" i="83"/>
  <c r="P32" i="83" s="1"/>
  <c r="N32" i="83"/>
  <c r="M32" i="83"/>
  <c r="O31" i="83"/>
  <c r="P31" i="83" s="1"/>
  <c r="N31" i="83"/>
  <c r="M31" i="83"/>
  <c r="O30" i="83"/>
  <c r="P30" i="83" s="1"/>
  <c r="N30" i="83"/>
  <c r="M30" i="83"/>
  <c r="O29" i="83"/>
  <c r="P29" i="83" s="1"/>
  <c r="N29" i="83"/>
  <c r="M29" i="83"/>
  <c r="O28" i="83"/>
  <c r="P28" i="83" s="1"/>
  <c r="N28" i="83"/>
  <c r="M28" i="83"/>
  <c r="O27" i="83"/>
  <c r="P27" i="83" s="1"/>
  <c r="N27" i="83"/>
  <c r="M27" i="83"/>
  <c r="O26" i="83"/>
  <c r="P26" i="83" s="1"/>
  <c r="N26" i="83"/>
  <c r="M26" i="83"/>
  <c r="O25" i="83"/>
  <c r="P25" i="83" s="1"/>
  <c r="N25" i="83"/>
  <c r="M25" i="83"/>
  <c r="O24" i="83"/>
  <c r="P24" i="83" s="1"/>
  <c r="N24" i="83"/>
  <c r="M24" i="83"/>
  <c r="O23" i="83"/>
  <c r="P23" i="83" s="1"/>
  <c r="N23" i="83"/>
  <c r="M23" i="83"/>
  <c r="O22" i="83"/>
  <c r="P22" i="83" s="1"/>
  <c r="N22" i="83"/>
  <c r="M22" i="83"/>
  <c r="O21" i="83"/>
  <c r="P21" i="83" s="1"/>
  <c r="N21" i="83"/>
  <c r="M21" i="83"/>
  <c r="O20" i="83"/>
  <c r="P20" i="83" s="1"/>
  <c r="N20" i="83"/>
  <c r="M20" i="83"/>
  <c r="O19" i="83"/>
  <c r="P19" i="83" s="1"/>
  <c r="N19" i="83"/>
  <c r="M19" i="83"/>
  <c r="O18" i="83"/>
  <c r="P18" i="83" s="1"/>
  <c r="N18" i="83"/>
  <c r="M18" i="83"/>
  <c r="O17" i="83"/>
  <c r="P17" i="83" s="1"/>
  <c r="N17" i="83"/>
  <c r="M17" i="83"/>
  <c r="O16" i="83"/>
  <c r="P16" i="83" s="1"/>
  <c r="N16" i="83"/>
  <c r="M16" i="83"/>
  <c r="O15" i="83"/>
  <c r="P15" i="83" s="1"/>
  <c r="N15" i="83"/>
  <c r="M15" i="83"/>
  <c r="N14" i="83"/>
  <c r="L13" i="83"/>
  <c r="K13" i="83"/>
  <c r="J13" i="83"/>
  <c r="I13" i="83"/>
  <c r="H13" i="83"/>
  <c r="G13" i="83"/>
  <c r="F13" i="83"/>
  <c r="E13" i="83"/>
  <c r="L12" i="83"/>
  <c r="K12" i="83"/>
  <c r="J12" i="83"/>
  <c r="I12" i="83"/>
  <c r="H12" i="83"/>
  <c r="G12" i="83"/>
  <c r="F12" i="83"/>
  <c r="E12" i="83"/>
  <c r="O54" i="82"/>
  <c r="P54" i="82"/>
  <c r="N54" i="82"/>
  <c r="M54" i="82"/>
  <c r="O53" i="82"/>
  <c r="P53" i="82"/>
  <c r="N53" i="82"/>
  <c r="M53" i="82"/>
  <c r="O52" i="82"/>
  <c r="P52" i="82"/>
  <c r="N52" i="82"/>
  <c r="M52" i="82"/>
  <c r="O51" i="82"/>
  <c r="P51" i="82"/>
  <c r="N51" i="82"/>
  <c r="M51" i="82"/>
  <c r="O50" i="82"/>
  <c r="P50" i="82"/>
  <c r="N50" i="82"/>
  <c r="M50" i="82"/>
  <c r="O49" i="82"/>
  <c r="P49" i="82"/>
  <c r="N49" i="82"/>
  <c r="M49" i="82"/>
  <c r="O48" i="82"/>
  <c r="P48" i="82"/>
  <c r="N48" i="82"/>
  <c r="M48" i="82"/>
  <c r="O47" i="82"/>
  <c r="P47" i="82"/>
  <c r="N47" i="82"/>
  <c r="M47" i="82"/>
  <c r="O46" i="82"/>
  <c r="P46" i="82"/>
  <c r="N46" i="82"/>
  <c r="M46" i="82"/>
  <c r="O45" i="82"/>
  <c r="P45" i="82"/>
  <c r="N45" i="82"/>
  <c r="M45" i="82"/>
  <c r="O44" i="82"/>
  <c r="P44" i="82"/>
  <c r="N44" i="82"/>
  <c r="M44" i="82"/>
  <c r="O43" i="82"/>
  <c r="P43" i="82"/>
  <c r="N43" i="82"/>
  <c r="M43" i="82"/>
  <c r="O42" i="82"/>
  <c r="P42" i="82"/>
  <c r="N42" i="82"/>
  <c r="M42" i="82"/>
  <c r="O41" i="82"/>
  <c r="P41" i="82"/>
  <c r="N41" i="82"/>
  <c r="M41" i="82"/>
  <c r="O40" i="82"/>
  <c r="P40" i="82"/>
  <c r="N40" i="82"/>
  <c r="M40" i="82"/>
  <c r="O39" i="82"/>
  <c r="P39" i="82"/>
  <c r="N39" i="82"/>
  <c r="M39" i="82"/>
  <c r="O38" i="82"/>
  <c r="P38" i="82"/>
  <c r="N38" i="82"/>
  <c r="M38" i="82"/>
  <c r="O37" i="82"/>
  <c r="P37" i="82"/>
  <c r="N37" i="82"/>
  <c r="M37" i="82"/>
  <c r="O36" i="82"/>
  <c r="P36" i="82"/>
  <c r="N36" i="82"/>
  <c r="M36" i="82"/>
  <c r="O35" i="82"/>
  <c r="P35" i="82"/>
  <c r="N35" i="82"/>
  <c r="M35" i="82"/>
  <c r="O34" i="82"/>
  <c r="P34" i="82"/>
  <c r="N34" i="82"/>
  <c r="M34" i="82"/>
  <c r="O33" i="82"/>
  <c r="P33" i="82"/>
  <c r="N33" i="82"/>
  <c r="M33" i="82"/>
  <c r="O32" i="82"/>
  <c r="P32" i="82"/>
  <c r="N32" i="82"/>
  <c r="M32" i="82"/>
  <c r="O31" i="82"/>
  <c r="P31" i="82"/>
  <c r="N31" i="82"/>
  <c r="M31" i="82"/>
  <c r="O30" i="82"/>
  <c r="P30" i="82"/>
  <c r="N30" i="82"/>
  <c r="M30" i="82"/>
  <c r="O29" i="82"/>
  <c r="P29" i="82"/>
  <c r="N29" i="82"/>
  <c r="M29" i="82"/>
  <c r="O28" i="82"/>
  <c r="P28" i="82"/>
  <c r="N28" i="82"/>
  <c r="M28" i="82"/>
  <c r="O27" i="82"/>
  <c r="P27" i="82"/>
  <c r="N27" i="82"/>
  <c r="M27" i="82"/>
  <c r="O26" i="82"/>
  <c r="P26" i="82"/>
  <c r="N26" i="82"/>
  <c r="M26" i="82"/>
  <c r="O25" i="82"/>
  <c r="P25" i="82"/>
  <c r="N25" i="82"/>
  <c r="M25" i="82"/>
  <c r="O24" i="82"/>
  <c r="P24" i="82"/>
  <c r="N24" i="82"/>
  <c r="M24" i="82"/>
  <c r="O23" i="82"/>
  <c r="P23" i="82"/>
  <c r="N23" i="82"/>
  <c r="M23" i="82"/>
  <c r="O22" i="82"/>
  <c r="P22" i="82"/>
  <c r="N22" i="82"/>
  <c r="M22" i="82"/>
  <c r="O21" i="82"/>
  <c r="P21" i="82"/>
  <c r="N21" i="82"/>
  <c r="M21" i="82"/>
  <c r="O20" i="82"/>
  <c r="P20" i="82"/>
  <c r="N20" i="82"/>
  <c r="M20" i="82"/>
  <c r="O19" i="82"/>
  <c r="P19" i="82"/>
  <c r="N19" i="82"/>
  <c r="M19" i="82"/>
  <c r="O18" i="82"/>
  <c r="P18" i="82"/>
  <c r="N18" i="82"/>
  <c r="M18" i="82"/>
  <c r="O17" i="82"/>
  <c r="P17" i="82"/>
  <c r="N17" i="82"/>
  <c r="M17" i="82"/>
  <c r="O16" i="82"/>
  <c r="P16" i="82"/>
  <c r="N16" i="82"/>
  <c r="M16" i="82"/>
  <c r="O15" i="82"/>
  <c r="P15" i="82"/>
  <c r="V15" i="3" s="1"/>
  <c r="N15" i="82"/>
  <c r="M15" i="82"/>
  <c r="N14" i="82"/>
  <c r="L13" i="82"/>
  <c r="K13" i="82"/>
  <c r="J13" i="82"/>
  <c r="I13" i="82"/>
  <c r="H13" i="82"/>
  <c r="G13" i="82"/>
  <c r="F13" i="82"/>
  <c r="E13" i="82"/>
  <c r="L12" i="82"/>
  <c r="K12" i="82"/>
  <c r="J12" i="82"/>
  <c r="I12" i="82"/>
  <c r="H12" i="82"/>
  <c r="G12" i="82"/>
  <c r="F12" i="82"/>
  <c r="E12" i="82"/>
  <c r="O54" i="81"/>
  <c r="P54" i="81" s="1"/>
  <c r="N54" i="81"/>
  <c r="M54" i="81"/>
  <c r="O53" i="81"/>
  <c r="P53" i="81" s="1"/>
  <c r="N53" i="81"/>
  <c r="M53" i="81"/>
  <c r="O52" i="81"/>
  <c r="P52" i="81" s="1"/>
  <c r="N52" i="81"/>
  <c r="M52" i="81"/>
  <c r="O51" i="81"/>
  <c r="P51" i="81" s="1"/>
  <c r="N51" i="81"/>
  <c r="M51" i="81"/>
  <c r="O50" i="81"/>
  <c r="P50" i="81" s="1"/>
  <c r="N50" i="81"/>
  <c r="M50" i="81"/>
  <c r="O49" i="81"/>
  <c r="P49" i="81" s="1"/>
  <c r="N49" i="81"/>
  <c r="M49" i="81"/>
  <c r="O48" i="81"/>
  <c r="P48" i="81" s="1"/>
  <c r="N48" i="81"/>
  <c r="M48" i="81"/>
  <c r="O47" i="81"/>
  <c r="P47" i="81" s="1"/>
  <c r="N47" i="81"/>
  <c r="M47" i="81"/>
  <c r="O46" i="81"/>
  <c r="P46" i="81" s="1"/>
  <c r="N46" i="81"/>
  <c r="M46" i="81"/>
  <c r="O45" i="81"/>
  <c r="P45" i="81" s="1"/>
  <c r="N45" i="81"/>
  <c r="M45" i="81"/>
  <c r="O44" i="81"/>
  <c r="P44" i="81" s="1"/>
  <c r="N44" i="81"/>
  <c r="M44" i="81"/>
  <c r="O43" i="81"/>
  <c r="P43" i="81" s="1"/>
  <c r="N43" i="81"/>
  <c r="M43" i="81"/>
  <c r="O42" i="81"/>
  <c r="P42" i="81" s="1"/>
  <c r="N42" i="81"/>
  <c r="M42" i="81"/>
  <c r="O41" i="81"/>
  <c r="P41" i="81" s="1"/>
  <c r="N41" i="81"/>
  <c r="M41" i="81"/>
  <c r="O40" i="81"/>
  <c r="P40" i="81" s="1"/>
  <c r="N40" i="81"/>
  <c r="M40" i="81"/>
  <c r="O39" i="81"/>
  <c r="P39" i="81" s="1"/>
  <c r="N39" i="81"/>
  <c r="M39" i="81"/>
  <c r="O38" i="81"/>
  <c r="P38" i="81" s="1"/>
  <c r="N38" i="81"/>
  <c r="M38" i="81"/>
  <c r="O37" i="81"/>
  <c r="P37" i="81" s="1"/>
  <c r="N37" i="81"/>
  <c r="M37" i="81"/>
  <c r="O36" i="81"/>
  <c r="P36" i="81" s="1"/>
  <c r="N36" i="81"/>
  <c r="M36" i="81"/>
  <c r="O35" i="81"/>
  <c r="P35" i="81" s="1"/>
  <c r="N35" i="81"/>
  <c r="M35" i="81"/>
  <c r="O34" i="81"/>
  <c r="P34" i="81" s="1"/>
  <c r="N34" i="81"/>
  <c r="M34" i="81"/>
  <c r="O33" i="81"/>
  <c r="P33" i="81" s="1"/>
  <c r="N33" i="81"/>
  <c r="M33" i="81"/>
  <c r="O32" i="81"/>
  <c r="P32" i="81" s="1"/>
  <c r="N32" i="81"/>
  <c r="M32" i="81"/>
  <c r="O31" i="81"/>
  <c r="P31" i="81" s="1"/>
  <c r="N31" i="81"/>
  <c r="M31" i="81"/>
  <c r="O30" i="81"/>
  <c r="P30" i="81" s="1"/>
  <c r="N30" i="81"/>
  <c r="M30" i="81"/>
  <c r="O29" i="81"/>
  <c r="P29" i="81"/>
  <c r="N29" i="81"/>
  <c r="M29" i="81"/>
  <c r="O28" i="81"/>
  <c r="P28" i="81"/>
  <c r="N28" i="81"/>
  <c r="M28" i="81"/>
  <c r="O27" i="81"/>
  <c r="P27" i="81"/>
  <c r="N27" i="81"/>
  <c r="M27" i="81"/>
  <c r="O26" i="81"/>
  <c r="P26" i="81"/>
  <c r="N26" i="81"/>
  <c r="M26" i="81"/>
  <c r="O25" i="81"/>
  <c r="P25" i="81"/>
  <c r="N25" i="81"/>
  <c r="M25" i="81"/>
  <c r="O24" i="81"/>
  <c r="P24" i="81"/>
  <c r="N24" i="81"/>
  <c r="M24" i="81"/>
  <c r="O23" i="81"/>
  <c r="P23" i="81"/>
  <c r="N23" i="81"/>
  <c r="M23" i="81"/>
  <c r="O22" i="81"/>
  <c r="P22" i="81"/>
  <c r="N22" i="81"/>
  <c r="M22" i="81"/>
  <c r="O21" i="81"/>
  <c r="P21" i="81"/>
  <c r="N21" i="81"/>
  <c r="M21" i="81"/>
  <c r="O20" i="81"/>
  <c r="P20" i="81"/>
  <c r="N20" i="81"/>
  <c r="M20" i="81"/>
  <c r="O19" i="81"/>
  <c r="P19" i="81"/>
  <c r="N19" i="81"/>
  <c r="M19" i="81"/>
  <c r="O18" i="81"/>
  <c r="P18" i="81"/>
  <c r="N18" i="81"/>
  <c r="M18" i="81"/>
  <c r="O17" i="81"/>
  <c r="P17" i="81"/>
  <c r="N17" i="81"/>
  <c r="M17" i="81"/>
  <c r="O16" i="81"/>
  <c r="P16" i="81"/>
  <c r="N16" i="81"/>
  <c r="M16" i="81"/>
  <c r="O15" i="81"/>
  <c r="P15" i="81"/>
  <c r="V16" i="3" s="1"/>
  <c r="N15" i="81"/>
  <c r="M15" i="81"/>
  <c r="N14" i="81"/>
  <c r="L13" i="81"/>
  <c r="K13" i="81"/>
  <c r="J13" i="81"/>
  <c r="I13" i="81"/>
  <c r="H13" i="81"/>
  <c r="G13" i="81"/>
  <c r="F13" i="81"/>
  <c r="E13" i="81"/>
  <c r="L12" i="81"/>
  <c r="K12" i="81"/>
  <c r="J12" i="81"/>
  <c r="I12" i="81"/>
  <c r="H12" i="81"/>
  <c r="G12" i="81"/>
  <c r="F12" i="81"/>
  <c r="E12" i="81"/>
  <c r="O54" i="80"/>
  <c r="P54" i="80" s="1"/>
  <c r="N54" i="80"/>
  <c r="M54" i="80"/>
  <c r="O53" i="80"/>
  <c r="P53" i="80" s="1"/>
  <c r="N53" i="80"/>
  <c r="M53" i="80"/>
  <c r="O52" i="80"/>
  <c r="P52" i="80" s="1"/>
  <c r="N52" i="80"/>
  <c r="M52" i="80"/>
  <c r="O51" i="80"/>
  <c r="P51" i="80" s="1"/>
  <c r="N51" i="80"/>
  <c r="M51" i="80"/>
  <c r="O50" i="80"/>
  <c r="P50" i="80" s="1"/>
  <c r="N50" i="80"/>
  <c r="M50" i="80"/>
  <c r="O49" i="80"/>
  <c r="P49" i="80" s="1"/>
  <c r="N49" i="80"/>
  <c r="M49" i="80"/>
  <c r="O48" i="80"/>
  <c r="P48" i="80" s="1"/>
  <c r="N48" i="80"/>
  <c r="M48" i="80"/>
  <c r="O47" i="80"/>
  <c r="P47" i="80" s="1"/>
  <c r="N47" i="80"/>
  <c r="M47" i="80"/>
  <c r="O46" i="80"/>
  <c r="P46" i="80" s="1"/>
  <c r="N46" i="80"/>
  <c r="M46" i="80"/>
  <c r="O45" i="80"/>
  <c r="P45" i="80" s="1"/>
  <c r="N45" i="80"/>
  <c r="M45" i="80"/>
  <c r="O44" i="80"/>
  <c r="P44" i="80" s="1"/>
  <c r="N44" i="80"/>
  <c r="M44" i="80"/>
  <c r="O43" i="80"/>
  <c r="P43" i="80" s="1"/>
  <c r="N43" i="80"/>
  <c r="M43" i="80"/>
  <c r="O42" i="80"/>
  <c r="P42" i="80" s="1"/>
  <c r="N42" i="80"/>
  <c r="M42" i="80"/>
  <c r="O41" i="80"/>
  <c r="P41" i="80" s="1"/>
  <c r="N41" i="80"/>
  <c r="M41" i="80"/>
  <c r="O40" i="80"/>
  <c r="P40" i="80" s="1"/>
  <c r="N40" i="80"/>
  <c r="M40" i="80"/>
  <c r="O39" i="80"/>
  <c r="P39" i="80" s="1"/>
  <c r="N39" i="80"/>
  <c r="M39" i="80"/>
  <c r="O38" i="80"/>
  <c r="P38" i="80" s="1"/>
  <c r="N38" i="80"/>
  <c r="M38" i="80"/>
  <c r="O37" i="80"/>
  <c r="P37" i="80" s="1"/>
  <c r="N37" i="80"/>
  <c r="M37" i="80"/>
  <c r="O36" i="80"/>
  <c r="P36" i="80" s="1"/>
  <c r="N36" i="80"/>
  <c r="M36" i="80"/>
  <c r="O35" i="80"/>
  <c r="P35" i="80" s="1"/>
  <c r="N35" i="80"/>
  <c r="M35" i="80"/>
  <c r="O34" i="80"/>
  <c r="P34" i="80" s="1"/>
  <c r="N34" i="80"/>
  <c r="M34" i="80"/>
  <c r="O33" i="80"/>
  <c r="P33" i="80" s="1"/>
  <c r="N33" i="80"/>
  <c r="M33" i="80"/>
  <c r="O32" i="80"/>
  <c r="P32" i="80" s="1"/>
  <c r="N32" i="80"/>
  <c r="M32" i="80"/>
  <c r="O31" i="80"/>
  <c r="P31" i="80" s="1"/>
  <c r="N31" i="80"/>
  <c r="M31" i="80"/>
  <c r="O30" i="80"/>
  <c r="P30" i="80" s="1"/>
  <c r="N30" i="80"/>
  <c r="M30" i="80"/>
  <c r="O29" i="80"/>
  <c r="P29" i="80" s="1"/>
  <c r="N29" i="80"/>
  <c r="M29" i="80"/>
  <c r="O28" i="80"/>
  <c r="P28" i="80" s="1"/>
  <c r="N28" i="80"/>
  <c r="M28" i="80"/>
  <c r="O27" i="80"/>
  <c r="P27" i="80" s="1"/>
  <c r="N27" i="80"/>
  <c r="M27" i="80"/>
  <c r="O26" i="80"/>
  <c r="P26" i="80" s="1"/>
  <c r="N26" i="80"/>
  <c r="M26" i="80"/>
  <c r="O25" i="80"/>
  <c r="P25" i="80" s="1"/>
  <c r="N25" i="80"/>
  <c r="M25" i="80"/>
  <c r="O24" i="80"/>
  <c r="P24" i="80" s="1"/>
  <c r="N24" i="80"/>
  <c r="M24" i="80"/>
  <c r="O23" i="80"/>
  <c r="P23" i="80" s="1"/>
  <c r="N23" i="80"/>
  <c r="M23" i="80"/>
  <c r="O22" i="80"/>
  <c r="P22" i="80" s="1"/>
  <c r="N22" i="80"/>
  <c r="M22" i="80"/>
  <c r="O21" i="80"/>
  <c r="P21" i="80" s="1"/>
  <c r="N21" i="80"/>
  <c r="M21" i="80"/>
  <c r="O20" i="80"/>
  <c r="P20" i="80" s="1"/>
  <c r="N20" i="80"/>
  <c r="M20" i="80"/>
  <c r="O19" i="80"/>
  <c r="P19" i="80" s="1"/>
  <c r="N19" i="80"/>
  <c r="M19" i="80"/>
  <c r="O18" i="80"/>
  <c r="P18" i="80" s="1"/>
  <c r="N18" i="80"/>
  <c r="M18" i="80"/>
  <c r="O17" i="80"/>
  <c r="P17" i="80" s="1"/>
  <c r="N17" i="80"/>
  <c r="M17" i="80"/>
  <c r="O16" i="80"/>
  <c r="P16" i="80" s="1"/>
  <c r="N16" i="80"/>
  <c r="M16" i="80"/>
  <c r="O15" i="80"/>
  <c r="P15" i="80" s="1"/>
  <c r="N15" i="80"/>
  <c r="M15" i="80"/>
  <c r="N14" i="80"/>
  <c r="L13" i="80"/>
  <c r="K13" i="80"/>
  <c r="J13" i="80"/>
  <c r="I13" i="80"/>
  <c r="H13" i="80"/>
  <c r="G13" i="80"/>
  <c r="F13" i="80"/>
  <c r="E13" i="80"/>
  <c r="L12" i="80"/>
  <c r="K12" i="80"/>
  <c r="J12" i="80"/>
  <c r="I12" i="80"/>
  <c r="H12" i="80"/>
  <c r="G12" i="80"/>
  <c r="F12" i="80"/>
  <c r="E12" i="80"/>
  <c r="O54" i="79"/>
  <c r="P54" i="79"/>
  <c r="N54" i="79"/>
  <c r="M54" i="79"/>
  <c r="O53" i="79"/>
  <c r="P53" i="79"/>
  <c r="N53" i="79"/>
  <c r="M53" i="79"/>
  <c r="O52" i="79"/>
  <c r="P52" i="79"/>
  <c r="N52" i="79"/>
  <c r="M52" i="79"/>
  <c r="O51" i="79"/>
  <c r="P51" i="79"/>
  <c r="N51" i="79"/>
  <c r="M51" i="79"/>
  <c r="O50" i="79"/>
  <c r="P50" i="79"/>
  <c r="N50" i="79"/>
  <c r="M50" i="79"/>
  <c r="O49" i="79"/>
  <c r="P49" i="79"/>
  <c r="N49" i="79"/>
  <c r="M49" i="79"/>
  <c r="O48" i="79"/>
  <c r="P48" i="79"/>
  <c r="N48" i="79"/>
  <c r="M48" i="79"/>
  <c r="O47" i="79"/>
  <c r="P47" i="79"/>
  <c r="N47" i="79"/>
  <c r="M47" i="79"/>
  <c r="O46" i="79"/>
  <c r="P46" i="79"/>
  <c r="N46" i="79"/>
  <c r="M46" i="79"/>
  <c r="O45" i="79"/>
  <c r="P45" i="79"/>
  <c r="N45" i="79"/>
  <c r="M45" i="79"/>
  <c r="O44" i="79"/>
  <c r="P44" i="79"/>
  <c r="N44" i="79"/>
  <c r="M44" i="79"/>
  <c r="O43" i="79"/>
  <c r="P43" i="79"/>
  <c r="N43" i="79"/>
  <c r="M43" i="79"/>
  <c r="O42" i="79"/>
  <c r="P42" i="79"/>
  <c r="N42" i="79"/>
  <c r="M42" i="79"/>
  <c r="O41" i="79"/>
  <c r="P41" i="79"/>
  <c r="N41" i="79"/>
  <c r="M41" i="79"/>
  <c r="O40" i="79"/>
  <c r="P40" i="79"/>
  <c r="N40" i="79"/>
  <c r="M40" i="79"/>
  <c r="O39" i="79"/>
  <c r="P39" i="79"/>
  <c r="N39" i="79"/>
  <c r="M39" i="79"/>
  <c r="O38" i="79"/>
  <c r="P38" i="79"/>
  <c r="N38" i="79"/>
  <c r="M38" i="79"/>
  <c r="O37" i="79"/>
  <c r="P37" i="79"/>
  <c r="N37" i="79"/>
  <c r="M37" i="79"/>
  <c r="O36" i="79"/>
  <c r="P36" i="79"/>
  <c r="N36" i="79"/>
  <c r="M36" i="79"/>
  <c r="O35" i="79"/>
  <c r="P35" i="79"/>
  <c r="N35" i="79"/>
  <c r="M35" i="79"/>
  <c r="O34" i="79"/>
  <c r="P34" i="79"/>
  <c r="N34" i="79"/>
  <c r="M34" i="79"/>
  <c r="O33" i="79"/>
  <c r="P33" i="79"/>
  <c r="N33" i="79"/>
  <c r="M33" i="79"/>
  <c r="O32" i="79"/>
  <c r="P32" i="79"/>
  <c r="N32" i="79"/>
  <c r="M32" i="79"/>
  <c r="O31" i="79"/>
  <c r="P31" i="79"/>
  <c r="N31" i="79"/>
  <c r="M31" i="79"/>
  <c r="O30" i="79"/>
  <c r="P30" i="79"/>
  <c r="N30" i="79"/>
  <c r="M30" i="79"/>
  <c r="O29" i="79"/>
  <c r="P29" i="79"/>
  <c r="N29" i="79"/>
  <c r="M29" i="79"/>
  <c r="O28" i="79"/>
  <c r="P28" i="79"/>
  <c r="N28" i="79"/>
  <c r="M28" i="79"/>
  <c r="O27" i="79"/>
  <c r="P27" i="79"/>
  <c r="N27" i="79"/>
  <c r="M27" i="79"/>
  <c r="O26" i="79"/>
  <c r="P26" i="79"/>
  <c r="N26" i="79"/>
  <c r="M26" i="79"/>
  <c r="O25" i="79"/>
  <c r="P25" i="79"/>
  <c r="N25" i="79"/>
  <c r="M25" i="79"/>
  <c r="O24" i="79"/>
  <c r="P24" i="79"/>
  <c r="N24" i="79"/>
  <c r="M24" i="79"/>
  <c r="O23" i="79"/>
  <c r="P23" i="79"/>
  <c r="N23" i="79"/>
  <c r="M23" i="79"/>
  <c r="O22" i="79"/>
  <c r="P22" i="79"/>
  <c r="N22" i="79"/>
  <c r="M22" i="79"/>
  <c r="O21" i="79"/>
  <c r="P21" i="79"/>
  <c r="N21" i="79"/>
  <c r="M21" i="79"/>
  <c r="O20" i="79"/>
  <c r="P20" i="79"/>
  <c r="N20" i="79"/>
  <c r="M20" i="79"/>
  <c r="O19" i="79"/>
  <c r="P19" i="79"/>
  <c r="N19" i="79"/>
  <c r="M19" i="79"/>
  <c r="O18" i="79"/>
  <c r="P18" i="79"/>
  <c r="N18" i="79"/>
  <c r="M18" i="79"/>
  <c r="O17" i="79"/>
  <c r="P17" i="79"/>
  <c r="N17" i="79"/>
  <c r="M17" i="79"/>
  <c r="O16" i="79"/>
  <c r="P16" i="79"/>
  <c r="N16" i="79"/>
  <c r="M16" i="79"/>
  <c r="O15" i="79"/>
  <c r="P15" i="79"/>
  <c r="V18" i="3" s="1"/>
  <c r="N15" i="79"/>
  <c r="M15" i="79"/>
  <c r="N14" i="79"/>
  <c r="L13" i="79"/>
  <c r="K13" i="79"/>
  <c r="J13" i="79"/>
  <c r="I13" i="79"/>
  <c r="H13" i="79"/>
  <c r="G13" i="79"/>
  <c r="F13" i="79"/>
  <c r="E13" i="79"/>
  <c r="L12" i="79"/>
  <c r="K12" i="79"/>
  <c r="J12" i="79"/>
  <c r="I12" i="79"/>
  <c r="H12" i="79"/>
  <c r="G12" i="79"/>
  <c r="F12" i="79"/>
  <c r="E12" i="79"/>
  <c r="O54" i="78"/>
  <c r="P54" i="78" s="1"/>
  <c r="N54" i="78"/>
  <c r="M54" i="78"/>
  <c r="O53" i="78"/>
  <c r="P53" i="78" s="1"/>
  <c r="N53" i="78"/>
  <c r="M53" i="78"/>
  <c r="O52" i="78"/>
  <c r="P52" i="78" s="1"/>
  <c r="N52" i="78"/>
  <c r="M52" i="78"/>
  <c r="O51" i="78"/>
  <c r="P51" i="78" s="1"/>
  <c r="N51" i="78"/>
  <c r="M51" i="78"/>
  <c r="O50" i="78"/>
  <c r="P50" i="78" s="1"/>
  <c r="N50" i="78"/>
  <c r="M50" i="78"/>
  <c r="O49" i="78"/>
  <c r="P49" i="78" s="1"/>
  <c r="N49" i="78"/>
  <c r="M49" i="78"/>
  <c r="O48" i="78"/>
  <c r="P48" i="78" s="1"/>
  <c r="N48" i="78"/>
  <c r="M48" i="78"/>
  <c r="O47" i="78"/>
  <c r="P47" i="78" s="1"/>
  <c r="N47" i="78"/>
  <c r="M47" i="78"/>
  <c r="O46" i="78"/>
  <c r="P46" i="78" s="1"/>
  <c r="N46" i="78"/>
  <c r="M46" i="78"/>
  <c r="O45" i="78"/>
  <c r="P45" i="78" s="1"/>
  <c r="N45" i="78"/>
  <c r="M45" i="78"/>
  <c r="O44" i="78"/>
  <c r="P44" i="78" s="1"/>
  <c r="N44" i="78"/>
  <c r="M44" i="78"/>
  <c r="O43" i="78"/>
  <c r="P43" i="78" s="1"/>
  <c r="N43" i="78"/>
  <c r="M43" i="78"/>
  <c r="O42" i="78"/>
  <c r="P42" i="78" s="1"/>
  <c r="N42" i="78"/>
  <c r="M42" i="78"/>
  <c r="O41" i="78"/>
  <c r="P41" i="78" s="1"/>
  <c r="N41" i="78"/>
  <c r="M41" i="78"/>
  <c r="O40" i="78"/>
  <c r="P40" i="78" s="1"/>
  <c r="N40" i="78"/>
  <c r="M40" i="78"/>
  <c r="O39" i="78"/>
  <c r="P39" i="78" s="1"/>
  <c r="N39" i="78"/>
  <c r="M39" i="78"/>
  <c r="O38" i="78"/>
  <c r="P38" i="78" s="1"/>
  <c r="N38" i="78"/>
  <c r="M38" i="78"/>
  <c r="O37" i="78"/>
  <c r="P37" i="78" s="1"/>
  <c r="N37" i="78"/>
  <c r="M37" i="78"/>
  <c r="O36" i="78"/>
  <c r="P36" i="78" s="1"/>
  <c r="N36" i="78"/>
  <c r="M36" i="78"/>
  <c r="O35" i="78"/>
  <c r="P35" i="78" s="1"/>
  <c r="N35" i="78"/>
  <c r="M35" i="78"/>
  <c r="O34" i="78"/>
  <c r="P34" i="78" s="1"/>
  <c r="N34" i="78"/>
  <c r="M34" i="78"/>
  <c r="O33" i="78"/>
  <c r="P33" i="78" s="1"/>
  <c r="N33" i="78"/>
  <c r="M33" i="78"/>
  <c r="O32" i="78"/>
  <c r="P32" i="78" s="1"/>
  <c r="N32" i="78"/>
  <c r="M32" i="78"/>
  <c r="O31" i="78"/>
  <c r="P31" i="78" s="1"/>
  <c r="N31" i="78"/>
  <c r="M31" i="78"/>
  <c r="O30" i="78"/>
  <c r="P30" i="78" s="1"/>
  <c r="N30" i="78"/>
  <c r="M30" i="78"/>
  <c r="O29" i="78"/>
  <c r="P29" i="78" s="1"/>
  <c r="N29" i="78"/>
  <c r="M29" i="78"/>
  <c r="O28" i="78"/>
  <c r="P28" i="78" s="1"/>
  <c r="N28" i="78"/>
  <c r="M28" i="78"/>
  <c r="O27" i="78"/>
  <c r="P27" i="78" s="1"/>
  <c r="N27" i="78"/>
  <c r="M27" i="78"/>
  <c r="O26" i="78"/>
  <c r="P26" i="78" s="1"/>
  <c r="N26" i="78"/>
  <c r="M26" i="78"/>
  <c r="O25" i="78"/>
  <c r="P25" i="78" s="1"/>
  <c r="N25" i="78"/>
  <c r="M25" i="78"/>
  <c r="O24" i="78"/>
  <c r="P24" i="78" s="1"/>
  <c r="N24" i="78"/>
  <c r="M24" i="78"/>
  <c r="O23" i="78"/>
  <c r="P23" i="78" s="1"/>
  <c r="N23" i="78"/>
  <c r="M23" i="78"/>
  <c r="O22" i="78"/>
  <c r="P22" i="78" s="1"/>
  <c r="N22" i="78"/>
  <c r="M22" i="78"/>
  <c r="O21" i="78"/>
  <c r="P21" i="78" s="1"/>
  <c r="N21" i="78"/>
  <c r="M21" i="78"/>
  <c r="O20" i="78"/>
  <c r="P20" i="78" s="1"/>
  <c r="N20" i="78"/>
  <c r="M20" i="78"/>
  <c r="O19" i="78"/>
  <c r="P19" i="78" s="1"/>
  <c r="N19" i="78"/>
  <c r="M19" i="78"/>
  <c r="O18" i="78"/>
  <c r="P18" i="78" s="1"/>
  <c r="N18" i="78"/>
  <c r="M18" i="78"/>
  <c r="O17" i="78"/>
  <c r="P17" i="78" s="1"/>
  <c r="N17" i="78"/>
  <c r="M17" i="78"/>
  <c r="O16" i="78"/>
  <c r="P16" i="78" s="1"/>
  <c r="N16" i="78"/>
  <c r="M16" i="78"/>
  <c r="O15" i="78"/>
  <c r="P15" i="78" s="1"/>
  <c r="N15" i="78"/>
  <c r="M15" i="78"/>
  <c r="N14" i="78"/>
  <c r="L13" i="78"/>
  <c r="K13" i="78"/>
  <c r="J13" i="78"/>
  <c r="I13" i="78"/>
  <c r="H13" i="78"/>
  <c r="G13" i="78"/>
  <c r="F13" i="78"/>
  <c r="E13" i="78"/>
  <c r="L12" i="78"/>
  <c r="K12" i="78"/>
  <c r="J12" i="78"/>
  <c r="I12" i="78"/>
  <c r="H12" i="78"/>
  <c r="G12" i="78"/>
  <c r="F12" i="78"/>
  <c r="E12" i="78"/>
  <c r="O54" i="77"/>
  <c r="P54" i="77"/>
  <c r="N54" i="77"/>
  <c r="M54" i="77"/>
  <c r="O53" i="77"/>
  <c r="P53" i="77"/>
  <c r="N53" i="77"/>
  <c r="M53" i="77"/>
  <c r="O52" i="77"/>
  <c r="P52" i="77"/>
  <c r="N52" i="77"/>
  <c r="M52" i="77"/>
  <c r="O51" i="77"/>
  <c r="P51" i="77"/>
  <c r="N51" i="77"/>
  <c r="M51" i="77"/>
  <c r="O50" i="77"/>
  <c r="P50" i="77"/>
  <c r="N50" i="77"/>
  <c r="M50" i="77"/>
  <c r="O49" i="77"/>
  <c r="P49" i="77"/>
  <c r="N49" i="77"/>
  <c r="M49" i="77"/>
  <c r="O48" i="77"/>
  <c r="P48" i="77"/>
  <c r="N48" i="77"/>
  <c r="M48" i="77"/>
  <c r="O47" i="77"/>
  <c r="P47" i="77"/>
  <c r="N47" i="77"/>
  <c r="M47" i="77"/>
  <c r="O46" i="77"/>
  <c r="P46" i="77"/>
  <c r="N46" i="77"/>
  <c r="M46" i="77"/>
  <c r="O45" i="77"/>
  <c r="P45" i="77"/>
  <c r="N45" i="77"/>
  <c r="M45" i="77"/>
  <c r="O44" i="77"/>
  <c r="P44" i="77"/>
  <c r="N44" i="77"/>
  <c r="M44" i="77"/>
  <c r="O43" i="77"/>
  <c r="P43" i="77"/>
  <c r="N43" i="77"/>
  <c r="M43" i="77"/>
  <c r="O42" i="77"/>
  <c r="P42" i="77"/>
  <c r="N42" i="77"/>
  <c r="M42" i="77"/>
  <c r="O41" i="77"/>
  <c r="P41" i="77"/>
  <c r="N41" i="77"/>
  <c r="M41" i="77"/>
  <c r="O40" i="77"/>
  <c r="P40" i="77"/>
  <c r="N40" i="77"/>
  <c r="M40" i="77"/>
  <c r="O39" i="77"/>
  <c r="P39" i="77"/>
  <c r="N39" i="77"/>
  <c r="M39" i="77"/>
  <c r="O38" i="77"/>
  <c r="P38" i="77"/>
  <c r="N38" i="77"/>
  <c r="M38" i="77"/>
  <c r="O37" i="77"/>
  <c r="P37" i="77"/>
  <c r="N37" i="77"/>
  <c r="M37" i="77"/>
  <c r="O36" i="77"/>
  <c r="P36" i="77"/>
  <c r="N36" i="77"/>
  <c r="M36" i="77"/>
  <c r="O35" i="77"/>
  <c r="P35" i="77"/>
  <c r="N35" i="77"/>
  <c r="M35" i="77"/>
  <c r="O34" i="77"/>
  <c r="P34" i="77"/>
  <c r="N34" i="77"/>
  <c r="M34" i="77"/>
  <c r="O33" i="77"/>
  <c r="P33" i="77"/>
  <c r="N33" i="77"/>
  <c r="M33" i="77"/>
  <c r="O32" i="77"/>
  <c r="P32" i="77"/>
  <c r="N32" i="77"/>
  <c r="M32" i="77"/>
  <c r="O31" i="77"/>
  <c r="P31" i="77"/>
  <c r="N31" i="77"/>
  <c r="M31" i="77"/>
  <c r="O30" i="77"/>
  <c r="P30" i="77"/>
  <c r="N30" i="77"/>
  <c r="M30" i="77"/>
  <c r="O29" i="77"/>
  <c r="P29" i="77"/>
  <c r="N29" i="77"/>
  <c r="M29" i="77"/>
  <c r="O28" i="77"/>
  <c r="P28" i="77"/>
  <c r="N28" i="77"/>
  <c r="M28" i="77"/>
  <c r="O27" i="77"/>
  <c r="P27" i="77"/>
  <c r="N27" i="77"/>
  <c r="M27" i="77"/>
  <c r="O26" i="77"/>
  <c r="P26" i="77"/>
  <c r="N26" i="77"/>
  <c r="M26" i="77"/>
  <c r="O25" i="77"/>
  <c r="P25" i="77"/>
  <c r="N25" i="77"/>
  <c r="M25" i="77"/>
  <c r="O24" i="77"/>
  <c r="P24" i="77"/>
  <c r="N24" i="77"/>
  <c r="M24" i="77"/>
  <c r="O23" i="77"/>
  <c r="P23" i="77"/>
  <c r="N23" i="77"/>
  <c r="M23" i="77"/>
  <c r="O22" i="77"/>
  <c r="P22" i="77"/>
  <c r="N22" i="77"/>
  <c r="M22" i="77"/>
  <c r="O21" i="77"/>
  <c r="P21" i="77"/>
  <c r="N21" i="77"/>
  <c r="M21" i="77"/>
  <c r="O20" i="77"/>
  <c r="P20" i="77"/>
  <c r="N20" i="77"/>
  <c r="M20" i="77"/>
  <c r="O19" i="77"/>
  <c r="P19" i="77"/>
  <c r="N19" i="77"/>
  <c r="M19" i="77"/>
  <c r="O18" i="77"/>
  <c r="P18" i="77"/>
  <c r="N18" i="77"/>
  <c r="M18" i="77"/>
  <c r="O17" i="77"/>
  <c r="P17" i="77"/>
  <c r="N17" i="77"/>
  <c r="M17" i="77"/>
  <c r="O16" i="77"/>
  <c r="P16" i="77"/>
  <c r="N16" i="77"/>
  <c r="M16" i="77"/>
  <c r="O15" i="77"/>
  <c r="P15" i="77"/>
  <c r="V20" i="3" s="1"/>
  <c r="N15" i="77"/>
  <c r="M15" i="77"/>
  <c r="N14" i="77"/>
  <c r="L13" i="77"/>
  <c r="K13" i="77"/>
  <c r="J13" i="77"/>
  <c r="I13" i="77"/>
  <c r="H13" i="77"/>
  <c r="G13" i="77"/>
  <c r="F13" i="77"/>
  <c r="E13" i="77"/>
  <c r="L12" i="77"/>
  <c r="K12" i="77"/>
  <c r="J12" i="77"/>
  <c r="I12" i="77"/>
  <c r="H12" i="77"/>
  <c r="G12" i="77"/>
  <c r="F12" i="77"/>
  <c r="E12" i="77"/>
  <c r="O54" i="76"/>
  <c r="P54" i="76" s="1"/>
  <c r="N54" i="76"/>
  <c r="M54" i="76"/>
  <c r="O53" i="76"/>
  <c r="P53" i="76" s="1"/>
  <c r="N53" i="76"/>
  <c r="M53" i="76"/>
  <c r="O52" i="76"/>
  <c r="P52" i="76" s="1"/>
  <c r="N52" i="76"/>
  <c r="M52" i="76"/>
  <c r="O51" i="76"/>
  <c r="P51" i="76" s="1"/>
  <c r="N51" i="76"/>
  <c r="M51" i="76"/>
  <c r="O50" i="76"/>
  <c r="P50" i="76" s="1"/>
  <c r="N50" i="76"/>
  <c r="M50" i="76"/>
  <c r="O49" i="76"/>
  <c r="P49" i="76" s="1"/>
  <c r="N49" i="76"/>
  <c r="M49" i="76"/>
  <c r="O48" i="76"/>
  <c r="P48" i="76" s="1"/>
  <c r="N48" i="76"/>
  <c r="M48" i="76"/>
  <c r="O47" i="76"/>
  <c r="P47" i="76" s="1"/>
  <c r="N47" i="76"/>
  <c r="M47" i="76"/>
  <c r="O46" i="76"/>
  <c r="P46" i="76" s="1"/>
  <c r="N46" i="76"/>
  <c r="M46" i="76"/>
  <c r="O45" i="76"/>
  <c r="P45" i="76" s="1"/>
  <c r="N45" i="76"/>
  <c r="M45" i="76"/>
  <c r="O44" i="76"/>
  <c r="P44" i="76" s="1"/>
  <c r="N44" i="76"/>
  <c r="M44" i="76"/>
  <c r="O43" i="76"/>
  <c r="P43" i="76" s="1"/>
  <c r="N43" i="76"/>
  <c r="M43" i="76"/>
  <c r="O42" i="76"/>
  <c r="P42" i="76" s="1"/>
  <c r="N42" i="76"/>
  <c r="M42" i="76"/>
  <c r="O41" i="76"/>
  <c r="P41" i="76" s="1"/>
  <c r="N41" i="76"/>
  <c r="M41" i="76"/>
  <c r="O40" i="76"/>
  <c r="P40" i="76" s="1"/>
  <c r="N40" i="76"/>
  <c r="M40" i="76"/>
  <c r="O39" i="76"/>
  <c r="P39" i="76" s="1"/>
  <c r="N39" i="76"/>
  <c r="M39" i="76"/>
  <c r="O38" i="76"/>
  <c r="P38" i="76" s="1"/>
  <c r="N38" i="76"/>
  <c r="M38" i="76"/>
  <c r="O37" i="76"/>
  <c r="P37" i="76" s="1"/>
  <c r="N37" i="76"/>
  <c r="M37" i="76"/>
  <c r="O36" i="76"/>
  <c r="P36" i="76" s="1"/>
  <c r="N36" i="76"/>
  <c r="M36" i="76"/>
  <c r="O35" i="76"/>
  <c r="P35" i="76" s="1"/>
  <c r="N35" i="76"/>
  <c r="M35" i="76"/>
  <c r="O34" i="76"/>
  <c r="P34" i="76" s="1"/>
  <c r="N34" i="76"/>
  <c r="M34" i="76"/>
  <c r="O33" i="76"/>
  <c r="P33" i="76" s="1"/>
  <c r="N33" i="76"/>
  <c r="M33" i="76"/>
  <c r="O32" i="76"/>
  <c r="P32" i="76" s="1"/>
  <c r="N32" i="76"/>
  <c r="M32" i="76"/>
  <c r="O31" i="76"/>
  <c r="P31" i="76" s="1"/>
  <c r="N31" i="76"/>
  <c r="M31" i="76"/>
  <c r="O30" i="76"/>
  <c r="P30" i="76" s="1"/>
  <c r="N30" i="76"/>
  <c r="M30" i="76"/>
  <c r="O29" i="76"/>
  <c r="P29" i="76" s="1"/>
  <c r="N29" i="76"/>
  <c r="M29" i="76"/>
  <c r="O28" i="76"/>
  <c r="P28" i="76" s="1"/>
  <c r="N28" i="76"/>
  <c r="M28" i="76"/>
  <c r="O27" i="76"/>
  <c r="P27" i="76" s="1"/>
  <c r="N27" i="76"/>
  <c r="M27" i="76"/>
  <c r="O26" i="76"/>
  <c r="P26" i="76" s="1"/>
  <c r="N26" i="76"/>
  <c r="M26" i="76"/>
  <c r="O25" i="76"/>
  <c r="P25" i="76" s="1"/>
  <c r="N25" i="76"/>
  <c r="M25" i="76"/>
  <c r="O24" i="76"/>
  <c r="P24" i="76" s="1"/>
  <c r="N24" i="76"/>
  <c r="M24" i="76"/>
  <c r="O23" i="76"/>
  <c r="P23" i="76" s="1"/>
  <c r="N23" i="76"/>
  <c r="M23" i="76"/>
  <c r="O22" i="76"/>
  <c r="P22" i="76" s="1"/>
  <c r="N22" i="76"/>
  <c r="M22" i="76"/>
  <c r="O21" i="76"/>
  <c r="P21" i="76" s="1"/>
  <c r="N21" i="76"/>
  <c r="M21" i="76"/>
  <c r="O20" i="76"/>
  <c r="P20" i="76" s="1"/>
  <c r="N20" i="76"/>
  <c r="M20" i="76"/>
  <c r="O19" i="76"/>
  <c r="P19" i="76" s="1"/>
  <c r="N19" i="76"/>
  <c r="M19" i="76"/>
  <c r="O18" i="76"/>
  <c r="P18" i="76" s="1"/>
  <c r="N18" i="76"/>
  <c r="M18" i="76"/>
  <c r="O17" i="76"/>
  <c r="P17" i="76" s="1"/>
  <c r="N17" i="76"/>
  <c r="M17" i="76"/>
  <c r="O16" i="76"/>
  <c r="P16" i="76" s="1"/>
  <c r="N16" i="76"/>
  <c r="M16" i="76"/>
  <c r="O15" i="76"/>
  <c r="P15" i="76" s="1"/>
  <c r="N15" i="76"/>
  <c r="M15" i="76"/>
  <c r="N14" i="76"/>
  <c r="L13" i="76"/>
  <c r="K13" i="76"/>
  <c r="J13" i="76"/>
  <c r="I13" i="76"/>
  <c r="H13" i="76"/>
  <c r="G13" i="76"/>
  <c r="F13" i="76"/>
  <c r="E13" i="76"/>
  <c r="L12" i="76"/>
  <c r="K12" i="76"/>
  <c r="J12" i="76"/>
  <c r="I12" i="76"/>
  <c r="H12" i="76"/>
  <c r="G12" i="76"/>
  <c r="F12" i="76"/>
  <c r="E12" i="76"/>
  <c r="O54" i="75"/>
  <c r="P54" i="75"/>
  <c r="N54" i="75"/>
  <c r="M54" i="75"/>
  <c r="O53" i="75"/>
  <c r="P53" i="75"/>
  <c r="N53" i="75"/>
  <c r="M53" i="75"/>
  <c r="O52" i="75"/>
  <c r="P52" i="75"/>
  <c r="N52" i="75"/>
  <c r="M52" i="75"/>
  <c r="O51" i="75"/>
  <c r="P51" i="75"/>
  <c r="N51" i="75"/>
  <c r="M51" i="75"/>
  <c r="O50" i="75"/>
  <c r="P50" i="75"/>
  <c r="N50" i="75"/>
  <c r="M50" i="75"/>
  <c r="O49" i="75"/>
  <c r="P49" i="75"/>
  <c r="N49" i="75"/>
  <c r="M49" i="75"/>
  <c r="O48" i="75"/>
  <c r="P48" i="75"/>
  <c r="N48" i="75"/>
  <c r="M48" i="75"/>
  <c r="O47" i="75"/>
  <c r="P47" i="75"/>
  <c r="N47" i="75"/>
  <c r="M47" i="75"/>
  <c r="O46" i="75"/>
  <c r="P46" i="75"/>
  <c r="N46" i="75"/>
  <c r="M46" i="75"/>
  <c r="O45" i="75"/>
  <c r="P45" i="75"/>
  <c r="N45" i="75"/>
  <c r="M45" i="75"/>
  <c r="O44" i="75"/>
  <c r="P44" i="75"/>
  <c r="N44" i="75"/>
  <c r="M44" i="75"/>
  <c r="O43" i="75"/>
  <c r="P43" i="75"/>
  <c r="N43" i="75"/>
  <c r="M43" i="75"/>
  <c r="O42" i="75"/>
  <c r="P42" i="75"/>
  <c r="N42" i="75"/>
  <c r="M42" i="75"/>
  <c r="O41" i="75"/>
  <c r="P41" i="75"/>
  <c r="N41" i="75"/>
  <c r="M41" i="75"/>
  <c r="O40" i="75"/>
  <c r="P40" i="75"/>
  <c r="N40" i="75"/>
  <c r="M40" i="75"/>
  <c r="O39" i="75"/>
  <c r="P39" i="75"/>
  <c r="N39" i="75"/>
  <c r="M39" i="75"/>
  <c r="O38" i="75"/>
  <c r="P38" i="75"/>
  <c r="N38" i="75"/>
  <c r="M38" i="75"/>
  <c r="O37" i="75"/>
  <c r="P37" i="75"/>
  <c r="N37" i="75"/>
  <c r="M37" i="75"/>
  <c r="O36" i="75"/>
  <c r="P36" i="75"/>
  <c r="N36" i="75"/>
  <c r="M36" i="75"/>
  <c r="O35" i="75"/>
  <c r="P35" i="75"/>
  <c r="N35" i="75"/>
  <c r="M35" i="75"/>
  <c r="O34" i="75"/>
  <c r="P34" i="75"/>
  <c r="N34" i="75"/>
  <c r="M34" i="75"/>
  <c r="O33" i="75"/>
  <c r="P33" i="75"/>
  <c r="N33" i="75"/>
  <c r="M33" i="75"/>
  <c r="O32" i="75"/>
  <c r="P32" i="75"/>
  <c r="N32" i="75"/>
  <c r="M32" i="75"/>
  <c r="O31" i="75"/>
  <c r="P31" i="75"/>
  <c r="N31" i="75"/>
  <c r="M31" i="75"/>
  <c r="O30" i="75"/>
  <c r="P30" i="75"/>
  <c r="N30" i="75"/>
  <c r="M30" i="75"/>
  <c r="O29" i="75"/>
  <c r="P29" i="75"/>
  <c r="N29" i="75"/>
  <c r="M29" i="75"/>
  <c r="O28" i="75"/>
  <c r="P28" i="75"/>
  <c r="N28" i="75"/>
  <c r="M28" i="75"/>
  <c r="O27" i="75"/>
  <c r="P27" i="75"/>
  <c r="N27" i="75"/>
  <c r="M27" i="75"/>
  <c r="O26" i="75"/>
  <c r="P26" i="75"/>
  <c r="N26" i="75"/>
  <c r="M26" i="75"/>
  <c r="O25" i="75"/>
  <c r="P25" i="75"/>
  <c r="N25" i="75"/>
  <c r="M25" i="75"/>
  <c r="O24" i="75"/>
  <c r="P24" i="75"/>
  <c r="N24" i="75"/>
  <c r="M24" i="75"/>
  <c r="O23" i="75"/>
  <c r="P23" i="75"/>
  <c r="N23" i="75"/>
  <c r="M23" i="75"/>
  <c r="O22" i="75"/>
  <c r="P22" i="75"/>
  <c r="N22" i="75"/>
  <c r="M22" i="75"/>
  <c r="O21" i="75"/>
  <c r="P21" i="75"/>
  <c r="N21" i="75"/>
  <c r="M21" i="75"/>
  <c r="O20" i="75"/>
  <c r="P20" i="75"/>
  <c r="N20" i="75"/>
  <c r="M20" i="75"/>
  <c r="O19" i="75"/>
  <c r="P19" i="75"/>
  <c r="N19" i="75"/>
  <c r="M19" i="75"/>
  <c r="O18" i="75"/>
  <c r="P18" i="75"/>
  <c r="N18" i="75"/>
  <c r="M18" i="75"/>
  <c r="O17" i="75"/>
  <c r="P17" i="75"/>
  <c r="N17" i="75"/>
  <c r="M17" i="75"/>
  <c r="O16" i="75"/>
  <c r="P16" i="75"/>
  <c r="N16" i="75"/>
  <c r="M16" i="75"/>
  <c r="O15" i="75"/>
  <c r="P15" i="75"/>
  <c r="V22" i="3" s="1"/>
  <c r="N15" i="75"/>
  <c r="M15" i="75"/>
  <c r="N14" i="75"/>
  <c r="L13" i="75"/>
  <c r="K13" i="75"/>
  <c r="J13" i="75"/>
  <c r="I13" i="75"/>
  <c r="H13" i="75"/>
  <c r="G13" i="75"/>
  <c r="F13" i="75"/>
  <c r="E13" i="75"/>
  <c r="L12" i="75"/>
  <c r="K12" i="75"/>
  <c r="J12" i="75"/>
  <c r="I12" i="75"/>
  <c r="H12" i="75"/>
  <c r="G12" i="75"/>
  <c r="F12" i="75"/>
  <c r="E12" i="75"/>
  <c r="O54" i="74"/>
  <c r="P54" i="74" s="1"/>
  <c r="N54" i="74"/>
  <c r="M54" i="74"/>
  <c r="O53" i="74"/>
  <c r="P53" i="74" s="1"/>
  <c r="N53" i="74"/>
  <c r="M53" i="74"/>
  <c r="O52" i="74"/>
  <c r="P52" i="74" s="1"/>
  <c r="N52" i="74"/>
  <c r="M52" i="74"/>
  <c r="O51" i="74"/>
  <c r="P51" i="74" s="1"/>
  <c r="N51" i="74"/>
  <c r="M51" i="74"/>
  <c r="O50" i="74"/>
  <c r="P50" i="74" s="1"/>
  <c r="N50" i="74"/>
  <c r="M50" i="74"/>
  <c r="O49" i="74"/>
  <c r="P49" i="74" s="1"/>
  <c r="N49" i="74"/>
  <c r="M49" i="74"/>
  <c r="O48" i="74"/>
  <c r="P48" i="74" s="1"/>
  <c r="N48" i="74"/>
  <c r="M48" i="74"/>
  <c r="O47" i="74"/>
  <c r="P47" i="74" s="1"/>
  <c r="N47" i="74"/>
  <c r="M47" i="74"/>
  <c r="O46" i="74"/>
  <c r="P46" i="74" s="1"/>
  <c r="N46" i="74"/>
  <c r="M46" i="74"/>
  <c r="O45" i="74"/>
  <c r="P45" i="74" s="1"/>
  <c r="N45" i="74"/>
  <c r="M45" i="74"/>
  <c r="O44" i="74"/>
  <c r="P44" i="74" s="1"/>
  <c r="N44" i="74"/>
  <c r="M44" i="74"/>
  <c r="O43" i="74"/>
  <c r="P43" i="74" s="1"/>
  <c r="N43" i="74"/>
  <c r="M43" i="74"/>
  <c r="O42" i="74"/>
  <c r="P42" i="74" s="1"/>
  <c r="N42" i="74"/>
  <c r="M42" i="74"/>
  <c r="O41" i="74"/>
  <c r="P41" i="74" s="1"/>
  <c r="N41" i="74"/>
  <c r="M41" i="74"/>
  <c r="O40" i="74"/>
  <c r="P40" i="74" s="1"/>
  <c r="N40" i="74"/>
  <c r="M40" i="74"/>
  <c r="O39" i="74"/>
  <c r="P39" i="74" s="1"/>
  <c r="N39" i="74"/>
  <c r="M39" i="74"/>
  <c r="O38" i="74"/>
  <c r="P38" i="74" s="1"/>
  <c r="N38" i="74"/>
  <c r="M38" i="74"/>
  <c r="O37" i="74"/>
  <c r="P37" i="74" s="1"/>
  <c r="N37" i="74"/>
  <c r="M37" i="74"/>
  <c r="O36" i="74"/>
  <c r="P36" i="74" s="1"/>
  <c r="N36" i="74"/>
  <c r="M36" i="74"/>
  <c r="O35" i="74"/>
  <c r="P35" i="74" s="1"/>
  <c r="N35" i="74"/>
  <c r="M35" i="74"/>
  <c r="O34" i="74"/>
  <c r="P34" i="74" s="1"/>
  <c r="N34" i="74"/>
  <c r="M34" i="74"/>
  <c r="O33" i="74"/>
  <c r="P33" i="74" s="1"/>
  <c r="N33" i="74"/>
  <c r="M33" i="74"/>
  <c r="O32" i="74"/>
  <c r="P32" i="74" s="1"/>
  <c r="N32" i="74"/>
  <c r="M32" i="74"/>
  <c r="O31" i="74"/>
  <c r="P31" i="74" s="1"/>
  <c r="N31" i="74"/>
  <c r="M31" i="74"/>
  <c r="O30" i="74"/>
  <c r="P30" i="74" s="1"/>
  <c r="N30" i="74"/>
  <c r="M30" i="74"/>
  <c r="O29" i="74"/>
  <c r="P29" i="74" s="1"/>
  <c r="N29" i="74"/>
  <c r="M29" i="74"/>
  <c r="O28" i="74"/>
  <c r="P28" i="74" s="1"/>
  <c r="N28" i="74"/>
  <c r="M28" i="74"/>
  <c r="O27" i="74"/>
  <c r="P27" i="74" s="1"/>
  <c r="N27" i="74"/>
  <c r="M27" i="74"/>
  <c r="O26" i="74"/>
  <c r="P26" i="74" s="1"/>
  <c r="N26" i="74"/>
  <c r="M26" i="74"/>
  <c r="O25" i="74"/>
  <c r="P25" i="74" s="1"/>
  <c r="N25" i="74"/>
  <c r="M25" i="74"/>
  <c r="O24" i="74"/>
  <c r="P24" i="74" s="1"/>
  <c r="N24" i="74"/>
  <c r="M24" i="74"/>
  <c r="O23" i="74"/>
  <c r="P23" i="74" s="1"/>
  <c r="N23" i="74"/>
  <c r="M23" i="74"/>
  <c r="O22" i="74"/>
  <c r="P22" i="74" s="1"/>
  <c r="N22" i="74"/>
  <c r="M22" i="74"/>
  <c r="O21" i="74"/>
  <c r="P21" i="74" s="1"/>
  <c r="N21" i="74"/>
  <c r="M21" i="74"/>
  <c r="O20" i="74"/>
  <c r="P20" i="74" s="1"/>
  <c r="N20" i="74"/>
  <c r="M20" i="74"/>
  <c r="O19" i="74"/>
  <c r="P19" i="74" s="1"/>
  <c r="N19" i="74"/>
  <c r="M19" i="74"/>
  <c r="O18" i="74"/>
  <c r="P18" i="74" s="1"/>
  <c r="N18" i="74"/>
  <c r="M18" i="74"/>
  <c r="O17" i="74"/>
  <c r="P17" i="74" s="1"/>
  <c r="N17" i="74"/>
  <c r="M17" i="74"/>
  <c r="O16" i="74"/>
  <c r="P16" i="74" s="1"/>
  <c r="N16" i="74"/>
  <c r="M16" i="74"/>
  <c r="O15" i="74"/>
  <c r="P15" i="74" s="1"/>
  <c r="N15" i="74"/>
  <c r="M15" i="74"/>
  <c r="N14" i="74"/>
  <c r="L13" i="74"/>
  <c r="K13" i="74"/>
  <c r="J13" i="74"/>
  <c r="I13" i="74"/>
  <c r="H13" i="74"/>
  <c r="G13" i="74"/>
  <c r="F13" i="74"/>
  <c r="E13" i="74"/>
  <c r="L12" i="74"/>
  <c r="K12" i="74"/>
  <c r="J12" i="74"/>
  <c r="I12" i="74"/>
  <c r="H12" i="74"/>
  <c r="G12" i="74"/>
  <c r="F12" i="74"/>
  <c r="E12" i="74"/>
  <c r="O54" i="73"/>
  <c r="P54" i="73"/>
  <c r="N54" i="73"/>
  <c r="M54" i="73"/>
  <c r="O53" i="73"/>
  <c r="P53" i="73"/>
  <c r="N53" i="73"/>
  <c r="M53" i="73"/>
  <c r="O52" i="73"/>
  <c r="P52" i="73"/>
  <c r="N52" i="73"/>
  <c r="M52" i="73"/>
  <c r="O51" i="73"/>
  <c r="P51" i="73"/>
  <c r="N51" i="73"/>
  <c r="M51" i="73"/>
  <c r="O50" i="73"/>
  <c r="P50" i="73"/>
  <c r="N50" i="73"/>
  <c r="M50" i="73"/>
  <c r="O49" i="73"/>
  <c r="P49" i="73"/>
  <c r="N49" i="73"/>
  <c r="M49" i="73"/>
  <c r="O48" i="73"/>
  <c r="P48" i="73"/>
  <c r="N48" i="73"/>
  <c r="M48" i="73"/>
  <c r="O47" i="73"/>
  <c r="P47" i="73"/>
  <c r="N47" i="73"/>
  <c r="M47" i="73"/>
  <c r="O46" i="73"/>
  <c r="P46" i="73"/>
  <c r="N46" i="73"/>
  <c r="M46" i="73"/>
  <c r="O45" i="73"/>
  <c r="P45" i="73"/>
  <c r="N45" i="73"/>
  <c r="M45" i="73"/>
  <c r="O44" i="73"/>
  <c r="P44" i="73"/>
  <c r="N44" i="73"/>
  <c r="M44" i="73"/>
  <c r="O43" i="73"/>
  <c r="P43" i="73"/>
  <c r="N43" i="73"/>
  <c r="M43" i="73"/>
  <c r="O42" i="73"/>
  <c r="P42" i="73"/>
  <c r="N42" i="73"/>
  <c r="M42" i="73"/>
  <c r="O41" i="73"/>
  <c r="P41" i="73"/>
  <c r="N41" i="73"/>
  <c r="M41" i="73"/>
  <c r="O40" i="73"/>
  <c r="P40" i="73"/>
  <c r="N40" i="73"/>
  <c r="M40" i="73"/>
  <c r="O39" i="73"/>
  <c r="P39" i="73"/>
  <c r="N39" i="73"/>
  <c r="M39" i="73"/>
  <c r="O38" i="73"/>
  <c r="P38" i="73"/>
  <c r="N38" i="73"/>
  <c r="M38" i="73"/>
  <c r="O37" i="73"/>
  <c r="P37" i="73"/>
  <c r="N37" i="73"/>
  <c r="M37" i="73"/>
  <c r="O36" i="73"/>
  <c r="P36" i="73"/>
  <c r="N36" i="73"/>
  <c r="M36" i="73"/>
  <c r="O35" i="73"/>
  <c r="P35" i="73"/>
  <c r="N35" i="73"/>
  <c r="M35" i="73"/>
  <c r="O34" i="73"/>
  <c r="P34" i="73"/>
  <c r="N34" i="73"/>
  <c r="M34" i="73"/>
  <c r="O33" i="73"/>
  <c r="P33" i="73"/>
  <c r="N33" i="73"/>
  <c r="M33" i="73"/>
  <c r="O32" i="73"/>
  <c r="P32" i="73"/>
  <c r="N32" i="73"/>
  <c r="M32" i="73"/>
  <c r="O31" i="73"/>
  <c r="P31" i="73"/>
  <c r="N31" i="73"/>
  <c r="M31" i="73"/>
  <c r="O30" i="73"/>
  <c r="P30" i="73"/>
  <c r="N30" i="73"/>
  <c r="M30" i="73"/>
  <c r="O29" i="73"/>
  <c r="P29" i="73"/>
  <c r="N29" i="73"/>
  <c r="M29" i="73"/>
  <c r="O28" i="73"/>
  <c r="P28" i="73"/>
  <c r="N28" i="73"/>
  <c r="M28" i="73"/>
  <c r="O27" i="73"/>
  <c r="P27" i="73"/>
  <c r="N27" i="73"/>
  <c r="M27" i="73"/>
  <c r="O26" i="73"/>
  <c r="P26" i="73"/>
  <c r="N26" i="73"/>
  <c r="M26" i="73"/>
  <c r="O25" i="73"/>
  <c r="P25" i="73"/>
  <c r="N25" i="73"/>
  <c r="M25" i="73"/>
  <c r="O24" i="73"/>
  <c r="P24" i="73"/>
  <c r="N24" i="73"/>
  <c r="M24" i="73"/>
  <c r="O23" i="73"/>
  <c r="P23" i="73"/>
  <c r="N23" i="73"/>
  <c r="M23" i="73"/>
  <c r="O22" i="73"/>
  <c r="P22" i="73"/>
  <c r="N22" i="73"/>
  <c r="M22" i="73"/>
  <c r="O21" i="73"/>
  <c r="P21" i="73"/>
  <c r="N21" i="73"/>
  <c r="M21" i="73"/>
  <c r="O20" i="73"/>
  <c r="P20" i="73"/>
  <c r="N20" i="73"/>
  <c r="M20" i="73"/>
  <c r="O19" i="73"/>
  <c r="P19" i="73"/>
  <c r="N19" i="73"/>
  <c r="M19" i="73"/>
  <c r="O18" i="73"/>
  <c r="P18" i="73"/>
  <c r="N18" i="73"/>
  <c r="M18" i="73"/>
  <c r="O17" i="73"/>
  <c r="P17" i="73"/>
  <c r="N17" i="73"/>
  <c r="M17" i="73"/>
  <c r="O16" i="73"/>
  <c r="P16" i="73"/>
  <c r="N16" i="73"/>
  <c r="M16" i="73"/>
  <c r="O15" i="73"/>
  <c r="P15" i="73"/>
  <c r="V24" i="3" s="1"/>
  <c r="N15" i="73"/>
  <c r="M15" i="73"/>
  <c r="N14" i="73"/>
  <c r="L13" i="73"/>
  <c r="K13" i="73"/>
  <c r="J13" i="73"/>
  <c r="I13" i="73"/>
  <c r="H13" i="73"/>
  <c r="G13" i="73"/>
  <c r="F13" i="73"/>
  <c r="E13" i="73"/>
  <c r="L12" i="73"/>
  <c r="K12" i="73"/>
  <c r="J12" i="73"/>
  <c r="I12" i="73"/>
  <c r="H12" i="73"/>
  <c r="G12" i="73"/>
  <c r="F12" i="73"/>
  <c r="E12" i="73"/>
  <c r="O54" i="72"/>
  <c r="P54" i="72" s="1"/>
  <c r="N54" i="72"/>
  <c r="M54" i="72"/>
  <c r="O53" i="72"/>
  <c r="P53" i="72" s="1"/>
  <c r="N53" i="72"/>
  <c r="M53" i="72"/>
  <c r="O52" i="72"/>
  <c r="P52" i="72" s="1"/>
  <c r="N52" i="72"/>
  <c r="M52" i="72"/>
  <c r="O51" i="72"/>
  <c r="P51" i="72" s="1"/>
  <c r="N51" i="72"/>
  <c r="M51" i="72"/>
  <c r="O50" i="72"/>
  <c r="P50" i="72" s="1"/>
  <c r="N50" i="72"/>
  <c r="M50" i="72"/>
  <c r="O49" i="72"/>
  <c r="P49" i="72" s="1"/>
  <c r="N49" i="72"/>
  <c r="M49" i="72"/>
  <c r="O48" i="72"/>
  <c r="P48" i="72" s="1"/>
  <c r="N48" i="72"/>
  <c r="M48" i="72"/>
  <c r="O47" i="72"/>
  <c r="P47" i="72" s="1"/>
  <c r="N47" i="72"/>
  <c r="M47" i="72"/>
  <c r="O46" i="72"/>
  <c r="P46" i="72" s="1"/>
  <c r="N46" i="72"/>
  <c r="M46" i="72"/>
  <c r="O45" i="72"/>
  <c r="P45" i="72" s="1"/>
  <c r="N45" i="72"/>
  <c r="M45" i="72"/>
  <c r="O44" i="72"/>
  <c r="P44" i="72" s="1"/>
  <c r="N44" i="72"/>
  <c r="M44" i="72"/>
  <c r="O43" i="72"/>
  <c r="P43" i="72" s="1"/>
  <c r="N43" i="72"/>
  <c r="M43" i="72"/>
  <c r="O42" i="72"/>
  <c r="P42" i="72" s="1"/>
  <c r="N42" i="72"/>
  <c r="M42" i="72"/>
  <c r="O41" i="72"/>
  <c r="P41" i="72" s="1"/>
  <c r="N41" i="72"/>
  <c r="M41" i="72"/>
  <c r="O40" i="72"/>
  <c r="P40" i="72" s="1"/>
  <c r="N40" i="72"/>
  <c r="M40" i="72"/>
  <c r="O39" i="72"/>
  <c r="P39" i="72" s="1"/>
  <c r="N39" i="72"/>
  <c r="M39" i="72"/>
  <c r="O38" i="72"/>
  <c r="P38" i="72" s="1"/>
  <c r="N38" i="72"/>
  <c r="M38" i="72"/>
  <c r="O37" i="72"/>
  <c r="P37" i="72" s="1"/>
  <c r="N37" i="72"/>
  <c r="M37" i="72"/>
  <c r="O36" i="72"/>
  <c r="P36" i="72" s="1"/>
  <c r="N36" i="72"/>
  <c r="M36" i="72"/>
  <c r="O35" i="72"/>
  <c r="P35" i="72" s="1"/>
  <c r="N35" i="72"/>
  <c r="M35" i="72"/>
  <c r="O34" i="72"/>
  <c r="P34" i="72" s="1"/>
  <c r="N34" i="72"/>
  <c r="M34" i="72"/>
  <c r="O33" i="72"/>
  <c r="P33" i="72" s="1"/>
  <c r="N33" i="72"/>
  <c r="M33" i="72"/>
  <c r="O32" i="72"/>
  <c r="P32" i="72" s="1"/>
  <c r="N32" i="72"/>
  <c r="M32" i="72"/>
  <c r="O31" i="72"/>
  <c r="P31" i="72" s="1"/>
  <c r="N31" i="72"/>
  <c r="M31" i="72"/>
  <c r="O30" i="72"/>
  <c r="P30" i="72" s="1"/>
  <c r="N30" i="72"/>
  <c r="M30" i="72"/>
  <c r="O29" i="72"/>
  <c r="P29" i="72" s="1"/>
  <c r="N29" i="72"/>
  <c r="M29" i="72"/>
  <c r="O28" i="72"/>
  <c r="P28" i="72" s="1"/>
  <c r="N28" i="72"/>
  <c r="M28" i="72"/>
  <c r="O27" i="72"/>
  <c r="P27" i="72" s="1"/>
  <c r="N27" i="72"/>
  <c r="M27" i="72"/>
  <c r="O26" i="72"/>
  <c r="P26" i="72" s="1"/>
  <c r="N26" i="72"/>
  <c r="M26" i="72"/>
  <c r="O25" i="72"/>
  <c r="P25" i="72" s="1"/>
  <c r="N25" i="72"/>
  <c r="M25" i="72"/>
  <c r="O24" i="72"/>
  <c r="P24" i="72" s="1"/>
  <c r="N24" i="72"/>
  <c r="M24" i="72"/>
  <c r="O23" i="72"/>
  <c r="P23" i="72" s="1"/>
  <c r="N23" i="72"/>
  <c r="M23" i="72"/>
  <c r="O22" i="72"/>
  <c r="P22" i="72" s="1"/>
  <c r="N22" i="72"/>
  <c r="M22" i="72"/>
  <c r="O21" i="72"/>
  <c r="P21" i="72" s="1"/>
  <c r="N21" i="72"/>
  <c r="M21" i="72"/>
  <c r="O20" i="72"/>
  <c r="P20" i="72" s="1"/>
  <c r="N20" i="72"/>
  <c r="M20" i="72"/>
  <c r="O19" i="72"/>
  <c r="P19" i="72" s="1"/>
  <c r="N19" i="72"/>
  <c r="M19" i="72"/>
  <c r="O18" i="72"/>
  <c r="P18" i="72" s="1"/>
  <c r="N18" i="72"/>
  <c r="M18" i="72"/>
  <c r="O17" i="72"/>
  <c r="P17" i="72" s="1"/>
  <c r="N17" i="72"/>
  <c r="M17" i="72"/>
  <c r="O16" i="72"/>
  <c r="P16" i="72" s="1"/>
  <c r="N16" i="72"/>
  <c r="M16" i="72"/>
  <c r="O15" i="72"/>
  <c r="P15" i="72" s="1"/>
  <c r="N15" i="72"/>
  <c r="M15" i="72"/>
  <c r="N14" i="72"/>
  <c r="L13" i="72"/>
  <c r="K13" i="72"/>
  <c r="J13" i="72"/>
  <c r="I13" i="72"/>
  <c r="H13" i="72"/>
  <c r="G13" i="72"/>
  <c r="F13" i="72"/>
  <c r="E13" i="72"/>
  <c r="L12" i="72"/>
  <c r="K12" i="72"/>
  <c r="J12" i="72"/>
  <c r="I12" i="72"/>
  <c r="H12" i="72"/>
  <c r="G12" i="72"/>
  <c r="F12" i="72"/>
  <c r="E12" i="72"/>
  <c r="O54" i="71"/>
  <c r="P54" i="71"/>
  <c r="N54" i="71"/>
  <c r="M54" i="71"/>
  <c r="O53" i="71"/>
  <c r="P53" i="71"/>
  <c r="N53" i="71"/>
  <c r="M53" i="71"/>
  <c r="O52" i="71"/>
  <c r="P52" i="71"/>
  <c r="N52" i="71"/>
  <c r="M52" i="71"/>
  <c r="O51" i="71"/>
  <c r="P51" i="71"/>
  <c r="N51" i="71"/>
  <c r="M51" i="71"/>
  <c r="O50" i="71"/>
  <c r="P50" i="71"/>
  <c r="N50" i="71"/>
  <c r="M50" i="71"/>
  <c r="O49" i="71"/>
  <c r="P49" i="71"/>
  <c r="N49" i="71"/>
  <c r="M49" i="71"/>
  <c r="O48" i="71"/>
  <c r="P48" i="71"/>
  <c r="N48" i="71"/>
  <c r="M48" i="71"/>
  <c r="O47" i="71"/>
  <c r="P47" i="71"/>
  <c r="N47" i="71"/>
  <c r="M47" i="71"/>
  <c r="O46" i="71"/>
  <c r="P46" i="71"/>
  <c r="N46" i="71"/>
  <c r="M46" i="71"/>
  <c r="O45" i="71"/>
  <c r="P45" i="71"/>
  <c r="N45" i="71"/>
  <c r="M45" i="71"/>
  <c r="O44" i="71"/>
  <c r="P44" i="71"/>
  <c r="N44" i="71"/>
  <c r="M44" i="71"/>
  <c r="O43" i="71"/>
  <c r="P43" i="71"/>
  <c r="N43" i="71"/>
  <c r="M43" i="71"/>
  <c r="O42" i="71"/>
  <c r="P42" i="71"/>
  <c r="N42" i="71"/>
  <c r="M42" i="71"/>
  <c r="O41" i="71"/>
  <c r="P41" i="71"/>
  <c r="N41" i="71"/>
  <c r="M41" i="71"/>
  <c r="O40" i="71"/>
  <c r="P40" i="71"/>
  <c r="N40" i="71"/>
  <c r="M40" i="71"/>
  <c r="O39" i="71"/>
  <c r="P39" i="71"/>
  <c r="N39" i="71"/>
  <c r="M39" i="71"/>
  <c r="O38" i="71"/>
  <c r="P38" i="71"/>
  <c r="N38" i="71"/>
  <c r="M38" i="71"/>
  <c r="O37" i="71"/>
  <c r="P37" i="71"/>
  <c r="N37" i="71"/>
  <c r="M37" i="71"/>
  <c r="O36" i="71"/>
  <c r="P36" i="71"/>
  <c r="N36" i="71"/>
  <c r="M36" i="71"/>
  <c r="O35" i="71"/>
  <c r="P35" i="71"/>
  <c r="N35" i="71"/>
  <c r="M35" i="71"/>
  <c r="O34" i="71"/>
  <c r="P34" i="71"/>
  <c r="N34" i="71"/>
  <c r="M34" i="71"/>
  <c r="O33" i="71"/>
  <c r="P33" i="71"/>
  <c r="N33" i="71"/>
  <c r="M33" i="71"/>
  <c r="O32" i="71"/>
  <c r="P32" i="71"/>
  <c r="N32" i="71"/>
  <c r="M32" i="71"/>
  <c r="O31" i="71"/>
  <c r="P31" i="71"/>
  <c r="N31" i="71"/>
  <c r="M31" i="71"/>
  <c r="O30" i="71"/>
  <c r="P30" i="71"/>
  <c r="N30" i="71"/>
  <c r="M30" i="71"/>
  <c r="O29" i="71"/>
  <c r="P29" i="71"/>
  <c r="N29" i="71"/>
  <c r="M29" i="71"/>
  <c r="O28" i="71"/>
  <c r="P28" i="71"/>
  <c r="N28" i="71"/>
  <c r="M28" i="71"/>
  <c r="O27" i="71"/>
  <c r="P27" i="71"/>
  <c r="N27" i="71"/>
  <c r="M27" i="71"/>
  <c r="O26" i="71"/>
  <c r="P26" i="71"/>
  <c r="N26" i="71"/>
  <c r="M26" i="71"/>
  <c r="O25" i="71"/>
  <c r="P25" i="71"/>
  <c r="N25" i="71"/>
  <c r="M25" i="71"/>
  <c r="O24" i="71"/>
  <c r="P24" i="71"/>
  <c r="N24" i="71"/>
  <c r="M24" i="71"/>
  <c r="O23" i="71"/>
  <c r="P23" i="71"/>
  <c r="N23" i="71"/>
  <c r="M23" i="71"/>
  <c r="O22" i="71"/>
  <c r="P22" i="71"/>
  <c r="N22" i="71"/>
  <c r="M22" i="71"/>
  <c r="O21" i="71"/>
  <c r="P21" i="71"/>
  <c r="N21" i="71"/>
  <c r="M21" i="71"/>
  <c r="O20" i="71"/>
  <c r="P20" i="71"/>
  <c r="N20" i="71"/>
  <c r="M20" i="71"/>
  <c r="O19" i="71"/>
  <c r="P19" i="71"/>
  <c r="N19" i="71"/>
  <c r="M19" i="71"/>
  <c r="O18" i="71"/>
  <c r="P18" i="71"/>
  <c r="N18" i="71"/>
  <c r="M18" i="71"/>
  <c r="O17" i="71"/>
  <c r="P17" i="71"/>
  <c r="N17" i="71"/>
  <c r="M17" i="71"/>
  <c r="O16" i="71"/>
  <c r="P16" i="71"/>
  <c r="N16" i="71"/>
  <c r="M16" i="71"/>
  <c r="O15" i="71"/>
  <c r="P15" i="71"/>
  <c r="V26" i="3" s="1"/>
  <c r="N15" i="71"/>
  <c r="M15" i="71"/>
  <c r="N14" i="71"/>
  <c r="L13" i="71"/>
  <c r="K13" i="71"/>
  <c r="J13" i="71"/>
  <c r="I13" i="71"/>
  <c r="H13" i="71"/>
  <c r="G13" i="71"/>
  <c r="F13" i="71"/>
  <c r="E13" i="71"/>
  <c r="L12" i="71"/>
  <c r="K12" i="71"/>
  <c r="J12" i="71"/>
  <c r="I12" i="71"/>
  <c r="H12" i="71"/>
  <c r="G12" i="71"/>
  <c r="F12" i="71"/>
  <c r="E12" i="71"/>
  <c r="O54" i="70"/>
  <c r="P54" i="70" s="1"/>
  <c r="N54" i="70"/>
  <c r="M54" i="70"/>
  <c r="O53" i="70"/>
  <c r="P53" i="70" s="1"/>
  <c r="N53" i="70"/>
  <c r="M53" i="70"/>
  <c r="O52" i="70"/>
  <c r="P52" i="70" s="1"/>
  <c r="N52" i="70"/>
  <c r="M52" i="70"/>
  <c r="O51" i="70"/>
  <c r="P51" i="70" s="1"/>
  <c r="N51" i="70"/>
  <c r="M51" i="70"/>
  <c r="O50" i="70"/>
  <c r="P50" i="70" s="1"/>
  <c r="N50" i="70"/>
  <c r="M50" i="70"/>
  <c r="O49" i="70"/>
  <c r="P49" i="70" s="1"/>
  <c r="N49" i="70"/>
  <c r="M49" i="70"/>
  <c r="O48" i="70"/>
  <c r="P48" i="70" s="1"/>
  <c r="N48" i="70"/>
  <c r="M48" i="70"/>
  <c r="O47" i="70"/>
  <c r="P47" i="70" s="1"/>
  <c r="N47" i="70"/>
  <c r="M47" i="70"/>
  <c r="O46" i="70"/>
  <c r="P46" i="70" s="1"/>
  <c r="N46" i="70"/>
  <c r="M46" i="70"/>
  <c r="O45" i="70"/>
  <c r="P45" i="70" s="1"/>
  <c r="N45" i="70"/>
  <c r="M45" i="70"/>
  <c r="O44" i="70"/>
  <c r="P44" i="70" s="1"/>
  <c r="N44" i="70"/>
  <c r="M44" i="70"/>
  <c r="O43" i="70"/>
  <c r="P43" i="70" s="1"/>
  <c r="N43" i="70"/>
  <c r="M43" i="70"/>
  <c r="O42" i="70"/>
  <c r="P42" i="70" s="1"/>
  <c r="N42" i="70"/>
  <c r="M42" i="70"/>
  <c r="O41" i="70"/>
  <c r="P41" i="70" s="1"/>
  <c r="N41" i="70"/>
  <c r="M41" i="70"/>
  <c r="O40" i="70"/>
  <c r="P40" i="70" s="1"/>
  <c r="N40" i="70"/>
  <c r="M40" i="70"/>
  <c r="O39" i="70"/>
  <c r="P39" i="70" s="1"/>
  <c r="N39" i="70"/>
  <c r="M39" i="70"/>
  <c r="O38" i="70"/>
  <c r="P38" i="70" s="1"/>
  <c r="N38" i="70"/>
  <c r="M38" i="70"/>
  <c r="O37" i="70"/>
  <c r="P37" i="70" s="1"/>
  <c r="N37" i="70"/>
  <c r="M37" i="70"/>
  <c r="O36" i="70"/>
  <c r="P36" i="70" s="1"/>
  <c r="N36" i="70"/>
  <c r="M36" i="70"/>
  <c r="O35" i="70"/>
  <c r="P35" i="70" s="1"/>
  <c r="N35" i="70"/>
  <c r="M35" i="70"/>
  <c r="O34" i="70"/>
  <c r="P34" i="70" s="1"/>
  <c r="N34" i="70"/>
  <c r="M34" i="70"/>
  <c r="O33" i="70"/>
  <c r="P33" i="70" s="1"/>
  <c r="N33" i="70"/>
  <c r="M33" i="70"/>
  <c r="O32" i="70"/>
  <c r="P32" i="70" s="1"/>
  <c r="N32" i="70"/>
  <c r="M32" i="70"/>
  <c r="O31" i="70"/>
  <c r="P31" i="70" s="1"/>
  <c r="N31" i="70"/>
  <c r="M31" i="70"/>
  <c r="O30" i="70"/>
  <c r="P30" i="70" s="1"/>
  <c r="N30" i="70"/>
  <c r="M30" i="70"/>
  <c r="O29" i="70"/>
  <c r="P29" i="70" s="1"/>
  <c r="N29" i="70"/>
  <c r="M29" i="70"/>
  <c r="O28" i="70"/>
  <c r="P28" i="70" s="1"/>
  <c r="N28" i="70"/>
  <c r="M28" i="70"/>
  <c r="O27" i="70"/>
  <c r="P27" i="70" s="1"/>
  <c r="N27" i="70"/>
  <c r="M27" i="70"/>
  <c r="O26" i="70"/>
  <c r="P26" i="70" s="1"/>
  <c r="N26" i="70"/>
  <c r="M26" i="70"/>
  <c r="O25" i="70"/>
  <c r="P25" i="70" s="1"/>
  <c r="N25" i="70"/>
  <c r="M25" i="70"/>
  <c r="O24" i="70"/>
  <c r="P24" i="70" s="1"/>
  <c r="N24" i="70"/>
  <c r="M24" i="70"/>
  <c r="O23" i="70"/>
  <c r="P23" i="70" s="1"/>
  <c r="N23" i="70"/>
  <c r="M23" i="70"/>
  <c r="O22" i="70"/>
  <c r="P22" i="70" s="1"/>
  <c r="N22" i="70"/>
  <c r="M22" i="70"/>
  <c r="O21" i="70"/>
  <c r="P21" i="70" s="1"/>
  <c r="N21" i="70"/>
  <c r="M21" i="70"/>
  <c r="O20" i="70"/>
  <c r="P20" i="70" s="1"/>
  <c r="N20" i="70"/>
  <c r="M20" i="70"/>
  <c r="O19" i="70"/>
  <c r="P19" i="70" s="1"/>
  <c r="N19" i="70"/>
  <c r="M19" i="70"/>
  <c r="O18" i="70"/>
  <c r="P18" i="70" s="1"/>
  <c r="N18" i="70"/>
  <c r="M18" i="70"/>
  <c r="O17" i="70"/>
  <c r="P17" i="70" s="1"/>
  <c r="N17" i="70"/>
  <c r="M17" i="70"/>
  <c r="O16" i="70"/>
  <c r="P16" i="70" s="1"/>
  <c r="N16" i="70"/>
  <c r="M16" i="70"/>
  <c r="O15" i="70"/>
  <c r="P15" i="70" s="1"/>
  <c r="N15" i="70"/>
  <c r="M15" i="70"/>
  <c r="N14" i="70"/>
  <c r="L13" i="70"/>
  <c r="K13" i="70"/>
  <c r="J13" i="70"/>
  <c r="I13" i="70"/>
  <c r="H13" i="70"/>
  <c r="G13" i="70"/>
  <c r="F13" i="70"/>
  <c r="E13" i="70"/>
  <c r="L12" i="70"/>
  <c r="K12" i="70"/>
  <c r="J12" i="70"/>
  <c r="I12" i="70"/>
  <c r="H12" i="70"/>
  <c r="G12" i="70"/>
  <c r="F12" i="70"/>
  <c r="E12" i="70"/>
  <c r="F13" i="21"/>
  <c r="H13" i="3"/>
  <c r="H8" i="3" s="1"/>
  <c r="M13" i="21"/>
  <c r="O13" i="21"/>
  <c r="H13" i="21"/>
  <c r="G13" i="21"/>
  <c r="E13" i="21"/>
  <c r="D13" i="21"/>
  <c r="C13" i="21"/>
  <c r="B13" i="21"/>
  <c r="Y12" i="21"/>
  <c r="U12" i="21"/>
  <c r="U9" i="21"/>
  <c r="T12" i="21"/>
  <c r="T9" i="21"/>
  <c r="S12" i="21"/>
  <c r="X12" i="21"/>
  <c r="R12" i="21"/>
  <c r="W12" i="21"/>
  <c r="E11" i="21"/>
  <c r="Q10" i="21"/>
  <c r="P10" i="21"/>
  <c r="O10" i="21"/>
  <c r="N10" i="21"/>
  <c r="M10" i="21"/>
  <c r="L10" i="21"/>
  <c r="K10" i="21"/>
  <c r="J10" i="21"/>
  <c r="I10" i="21"/>
  <c r="S9" i="21"/>
  <c r="R9" i="21"/>
  <c r="Q9" i="21"/>
  <c r="Q13" i="21" s="1"/>
  <c r="P9" i="21"/>
  <c r="P13" i="21" s="1"/>
  <c r="O9" i="21"/>
  <c r="N9" i="21"/>
  <c r="M9" i="21"/>
  <c r="L9" i="21"/>
  <c r="K9" i="21"/>
  <c r="K13" i="21" s="1"/>
  <c r="J9" i="21"/>
  <c r="I9" i="21"/>
  <c r="I13" i="21" s="1"/>
  <c r="I4" i="21"/>
  <c r="AF3" i="2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O16" i="1"/>
  <c r="P16" i="1" s="1"/>
  <c r="O17" i="1"/>
  <c r="P17" i="1" s="1"/>
  <c r="O18" i="1"/>
  <c r="P18" i="1" s="1"/>
  <c r="O19" i="1"/>
  <c r="P19" i="1" s="1"/>
  <c r="O20" i="1"/>
  <c r="P20" i="1" s="1"/>
  <c r="O21" i="1"/>
  <c r="P21" i="1" s="1"/>
  <c r="O22" i="1"/>
  <c r="P22" i="1" s="1"/>
  <c r="O23" i="1"/>
  <c r="P23" i="1" s="1"/>
  <c r="O24" i="1"/>
  <c r="P24" i="1" s="1"/>
  <c r="O25" i="1"/>
  <c r="P25" i="1" s="1"/>
  <c r="O26" i="1"/>
  <c r="P26" i="1" s="1"/>
  <c r="O27" i="1"/>
  <c r="P27" i="1" s="1"/>
  <c r="O28" i="1"/>
  <c r="O29" i="1"/>
  <c r="O30" i="1"/>
  <c r="P30" i="1" s="1"/>
  <c r="O31" i="1"/>
  <c r="P31" i="1" s="1"/>
  <c r="O32" i="1"/>
  <c r="O33" i="1"/>
  <c r="O34" i="1"/>
  <c r="P34" i="1" s="1"/>
  <c r="O35" i="1"/>
  <c r="P35" i="1" s="1"/>
  <c r="O36" i="1"/>
  <c r="O37" i="1"/>
  <c r="O38" i="1"/>
  <c r="P38" i="1" s="1"/>
  <c r="O39" i="1"/>
  <c r="P39" i="1" s="1"/>
  <c r="O40" i="1"/>
  <c r="O41" i="1"/>
  <c r="O42" i="1"/>
  <c r="P42" i="1" s="1"/>
  <c r="O43" i="1"/>
  <c r="P43" i="1" s="1"/>
  <c r="O44" i="1"/>
  <c r="O45" i="1"/>
  <c r="O46" i="1"/>
  <c r="O47" i="1"/>
  <c r="P47" i="1" s="1"/>
  <c r="O48" i="1"/>
  <c r="P48" i="1" s="1"/>
  <c r="O49" i="1"/>
  <c r="O50" i="1"/>
  <c r="P50" i="1" s="1"/>
  <c r="O51" i="1"/>
  <c r="P51" i="1" s="1"/>
  <c r="O52" i="1"/>
  <c r="O53" i="1"/>
  <c r="P53" i="1" s="1"/>
  <c r="O54" i="1"/>
  <c r="O15" i="1"/>
  <c r="P15" i="1" s="1"/>
  <c r="V13" i="21" s="1"/>
  <c r="P40" i="1"/>
  <c r="P46" i="1"/>
  <c r="P54" i="1"/>
  <c r="J9" i="3"/>
  <c r="K9" i="3"/>
  <c r="L9" i="3"/>
  <c r="M9" i="3"/>
  <c r="N9" i="3"/>
  <c r="O9" i="3"/>
  <c r="P9" i="3"/>
  <c r="Q9" i="3"/>
  <c r="J10" i="3"/>
  <c r="K10" i="3"/>
  <c r="L10" i="3"/>
  <c r="M10" i="3"/>
  <c r="N10" i="3"/>
  <c r="O10" i="3"/>
  <c r="P10" i="3"/>
  <c r="Q10" i="3"/>
  <c r="I10" i="3"/>
  <c r="I9" i="3"/>
  <c r="AF3" i="3"/>
  <c r="I4" i="3" s="1"/>
  <c r="E13" i="3"/>
  <c r="G13" i="3"/>
  <c r="G8" i="3" s="1"/>
  <c r="P28" i="1"/>
  <c r="P29" i="1"/>
  <c r="P32" i="1"/>
  <c r="P33" i="1"/>
  <c r="P36" i="1"/>
  <c r="P37" i="1"/>
  <c r="P41" i="1"/>
  <c r="P44" i="1"/>
  <c r="P45" i="1"/>
  <c r="P49" i="1"/>
  <c r="P52" i="1"/>
  <c r="L12" i="1"/>
  <c r="L13" i="1" s="1"/>
  <c r="F12" i="1"/>
  <c r="F13" i="1" s="1"/>
  <c r="G12" i="1"/>
  <c r="G13" i="1" s="1"/>
  <c r="H12" i="1"/>
  <c r="H13" i="1" s="1"/>
  <c r="I12" i="1"/>
  <c r="I13" i="1" s="1"/>
  <c r="J12" i="1"/>
  <c r="J13" i="1" s="1"/>
  <c r="K12" i="1"/>
  <c r="K13" i="1" s="1"/>
  <c r="E12" i="1"/>
  <c r="E13" i="1" s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16" i="1"/>
  <c r="N16" i="1" s="1"/>
  <c r="M17" i="1"/>
  <c r="N17" i="1" s="1"/>
  <c r="M18" i="1"/>
  <c r="N18" i="1" s="1"/>
  <c r="M19" i="1"/>
  <c r="N19" i="1" s="1"/>
  <c r="M20" i="1"/>
  <c r="N20" i="1" s="1"/>
  <c r="M21" i="1"/>
  <c r="N21" i="1" s="1"/>
  <c r="M22" i="1"/>
  <c r="N22" i="1" s="1"/>
  <c r="M23" i="1"/>
  <c r="N23" i="1" s="1"/>
  <c r="M24" i="1"/>
  <c r="N24" i="1" s="1"/>
  <c r="M25" i="1"/>
  <c r="N25" i="1" s="1"/>
  <c r="M26" i="1"/>
  <c r="N26" i="1" s="1"/>
  <c r="M27" i="1"/>
  <c r="N27" i="1" s="1"/>
  <c r="M28" i="1"/>
  <c r="N28" i="1" s="1"/>
  <c r="M29" i="1"/>
  <c r="N29" i="1" s="1"/>
  <c r="M30" i="1"/>
  <c r="N30" i="1" s="1"/>
  <c r="M31" i="1"/>
  <c r="N31" i="1" s="1"/>
  <c r="M32" i="1"/>
  <c r="N32" i="1" s="1"/>
  <c r="M33" i="1"/>
  <c r="N33" i="1" s="1"/>
  <c r="M34" i="1"/>
  <c r="M35" i="1"/>
  <c r="M36" i="1"/>
  <c r="M37" i="1"/>
  <c r="M38" i="1"/>
  <c r="M39" i="1"/>
  <c r="M15" i="1"/>
  <c r="N15" i="1" s="1"/>
  <c r="E11" i="3"/>
  <c r="U12" i="3"/>
  <c r="U9" i="3" s="1"/>
  <c r="T12" i="3"/>
  <c r="T9" i="3" s="1"/>
  <c r="Y12" i="3"/>
  <c r="S12" i="3"/>
  <c r="X12" i="3" s="1"/>
  <c r="R12" i="3"/>
  <c r="R9" i="3"/>
  <c r="N14" i="1"/>
  <c r="Z12" i="21"/>
  <c r="W12" i="3"/>
  <c r="F8" i="21" l="1"/>
  <c r="S9" i="3"/>
  <c r="Z12" i="3"/>
  <c r="V25" i="3"/>
  <c r="V21" i="3"/>
  <c r="V17" i="3"/>
  <c r="V8" i="21"/>
  <c r="V27" i="3"/>
  <c r="G8" i="21"/>
  <c r="V23" i="3"/>
  <c r="V19" i="3"/>
  <c r="V14" i="3"/>
  <c r="H8" i="21"/>
  <c r="F8" i="3"/>
  <c r="T13" i="3"/>
  <c r="S13" i="21"/>
  <c r="U13" i="3"/>
  <c r="R13" i="21"/>
  <c r="U13" i="21"/>
  <c r="R13" i="3"/>
  <c r="V13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L22" i="21"/>
  <c r="L21" i="21"/>
  <c r="L20" i="21"/>
  <c r="L19" i="21"/>
  <c r="L18" i="21"/>
  <c r="L17" i="21"/>
  <c r="L16" i="21"/>
  <c r="L15" i="21"/>
  <c r="L14" i="21"/>
  <c r="L27" i="21"/>
  <c r="L26" i="21"/>
  <c r="L25" i="21"/>
  <c r="L24" i="21"/>
  <c r="L23" i="21"/>
  <c r="N22" i="21"/>
  <c r="N21" i="21"/>
  <c r="N20" i="21"/>
  <c r="N19" i="21"/>
  <c r="N18" i="21"/>
  <c r="N17" i="21"/>
  <c r="N16" i="21"/>
  <c r="N15" i="21"/>
  <c r="N14" i="21"/>
  <c r="N27" i="21"/>
  <c r="N26" i="21"/>
  <c r="N25" i="21"/>
  <c r="N24" i="21"/>
  <c r="N23" i="21"/>
  <c r="R22" i="21"/>
  <c r="R21" i="21"/>
  <c r="R20" i="21"/>
  <c r="R19" i="21"/>
  <c r="R18" i="21"/>
  <c r="R17" i="21"/>
  <c r="R16" i="21"/>
  <c r="R15" i="21"/>
  <c r="R14" i="21"/>
  <c r="R27" i="21"/>
  <c r="R26" i="21"/>
  <c r="R25" i="21"/>
  <c r="R24" i="21"/>
  <c r="R23" i="21"/>
  <c r="U27" i="21"/>
  <c r="U26" i="21"/>
  <c r="U25" i="21"/>
  <c r="U24" i="21"/>
  <c r="U23" i="21"/>
  <c r="U22" i="21"/>
  <c r="U21" i="21"/>
  <c r="U20" i="21"/>
  <c r="U19" i="21"/>
  <c r="U18" i="21"/>
  <c r="U17" i="21"/>
  <c r="U16" i="21"/>
  <c r="U15" i="21"/>
  <c r="U14" i="21"/>
  <c r="L13" i="21"/>
  <c r="L8" i="21" s="1"/>
  <c r="L6" i="21" s="1"/>
  <c r="S27" i="3"/>
  <c r="S26" i="3"/>
  <c r="S25" i="3"/>
  <c r="S24" i="3"/>
  <c r="S23" i="3"/>
  <c r="S22" i="3"/>
  <c r="S21" i="3"/>
  <c r="S20" i="3"/>
  <c r="S19" i="3"/>
  <c r="S18" i="3"/>
  <c r="S17" i="3"/>
  <c r="S16" i="3"/>
  <c r="S15" i="3"/>
  <c r="S14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I13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8" i="3" s="1"/>
  <c r="Q6" i="3" s="1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J22" i="21"/>
  <c r="J21" i="21"/>
  <c r="J20" i="21"/>
  <c r="J19" i="21"/>
  <c r="J18" i="21"/>
  <c r="J17" i="21"/>
  <c r="J16" i="21"/>
  <c r="J15" i="21"/>
  <c r="J14" i="21"/>
  <c r="J27" i="21"/>
  <c r="J26" i="21"/>
  <c r="J25" i="21"/>
  <c r="J24" i="21"/>
  <c r="J23" i="21"/>
  <c r="P22" i="21"/>
  <c r="P21" i="21"/>
  <c r="P20" i="21"/>
  <c r="P19" i="21"/>
  <c r="P18" i="21"/>
  <c r="P17" i="21"/>
  <c r="P16" i="21"/>
  <c r="P15" i="21"/>
  <c r="P14" i="21"/>
  <c r="P27" i="21"/>
  <c r="P26" i="21"/>
  <c r="P25" i="21"/>
  <c r="P24" i="21"/>
  <c r="P23" i="21"/>
  <c r="T21" i="21"/>
  <c r="T20" i="21"/>
  <c r="T19" i="21"/>
  <c r="T18" i="21"/>
  <c r="T17" i="21"/>
  <c r="T16" i="21"/>
  <c r="T15" i="21"/>
  <c r="T14" i="21"/>
  <c r="T27" i="21"/>
  <c r="T26" i="21"/>
  <c r="T25" i="21"/>
  <c r="T24" i="21"/>
  <c r="T23" i="21"/>
  <c r="T22" i="21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P13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I27" i="21"/>
  <c r="I26" i="21"/>
  <c r="I25" i="21"/>
  <c r="I24" i="21"/>
  <c r="I23" i="21"/>
  <c r="I22" i="21"/>
  <c r="I21" i="21"/>
  <c r="I20" i="21"/>
  <c r="I19" i="21"/>
  <c r="I18" i="21"/>
  <c r="I17" i="21"/>
  <c r="I16" i="21"/>
  <c r="I15" i="21"/>
  <c r="I14" i="21"/>
  <c r="K27" i="21"/>
  <c r="K26" i="21"/>
  <c r="K25" i="21"/>
  <c r="K24" i="21"/>
  <c r="K23" i="21"/>
  <c r="K22" i="21"/>
  <c r="K21" i="21"/>
  <c r="K20" i="21"/>
  <c r="K19" i="21"/>
  <c r="K18" i="21"/>
  <c r="K17" i="21"/>
  <c r="K16" i="21"/>
  <c r="K15" i="21"/>
  <c r="K14" i="21"/>
  <c r="M27" i="21"/>
  <c r="M26" i="21"/>
  <c r="M25" i="21"/>
  <c r="M24" i="21"/>
  <c r="M23" i="21"/>
  <c r="M22" i="21"/>
  <c r="M21" i="21"/>
  <c r="M20" i="21"/>
  <c r="M19" i="21"/>
  <c r="M18" i="21"/>
  <c r="M17" i="21"/>
  <c r="M16" i="21"/>
  <c r="M15" i="21"/>
  <c r="M14" i="21"/>
  <c r="O27" i="21"/>
  <c r="O26" i="21"/>
  <c r="O25" i="21"/>
  <c r="O24" i="21"/>
  <c r="O23" i="21"/>
  <c r="O22" i="21"/>
  <c r="O21" i="21"/>
  <c r="O20" i="21"/>
  <c r="O19" i="21"/>
  <c r="O18" i="21"/>
  <c r="O17" i="21"/>
  <c r="O16" i="21"/>
  <c r="O15" i="21"/>
  <c r="O14" i="21"/>
  <c r="Q27" i="21"/>
  <c r="Q26" i="21"/>
  <c r="Q25" i="21"/>
  <c r="Q24" i="21"/>
  <c r="Q23" i="21"/>
  <c r="Q22" i="21"/>
  <c r="Q21" i="21"/>
  <c r="Q20" i="21"/>
  <c r="Q19" i="21"/>
  <c r="Q18" i="21"/>
  <c r="Q17" i="21"/>
  <c r="Q16" i="21"/>
  <c r="Q15" i="21"/>
  <c r="Q14" i="21"/>
  <c r="S27" i="21"/>
  <c r="S26" i="21"/>
  <c r="S25" i="21"/>
  <c r="S24" i="21"/>
  <c r="S23" i="21"/>
  <c r="S22" i="21"/>
  <c r="S21" i="21"/>
  <c r="S20" i="21"/>
  <c r="S19" i="21"/>
  <c r="S18" i="21"/>
  <c r="S17" i="21"/>
  <c r="S16" i="21"/>
  <c r="S15" i="21"/>
  <c r="S14" i="21"/>
  <c r="N13" i="21"/>
  <c r="N8" i="21" s="1"/>
  <c r="N6" i="21" s="1"/>
  <c r="J13" i="21"/>
  <c r="S13" i="3"/>
  <c r="T13" i="21"/>
  <c r="N13" i="3"/>
  <c r="N8" i="3" s="1"/>
  <c r="N6" i="3" s="1"/>
  <c r="M13" i="3"/>
  <c r="L13" i="3"/>
  <c r="K13" i="3"/>
  <c r="J13" i="3"/>
  <c r="J8" i="3" s="1"/>
  <c r="J6" i="3" s="1"/>
  <c r="L8" i="3" l="1"/>
  <c r="L6" i="3" s="1"/>
  <c r="Y18" i="3"/>
  <c r="M8" i="3"/>
  <c r="M6" i="3" s="1"/>
  <c r="J8" i="21"/>
  <c r="J6" i="21" s="1"/>
  <c r="Q8" i="21"/>
  <c r="Q6" i="21" s="1"/>
  <c r="M8" i="21"/>
  <c r="M6" i="21" s="1"/>
  <c r="I8" i="21"/>
  <c r="I6" i="21" s="1"/>
  <c r="P8" i="21"/>
  <c r="P6" i="21" s="1"/>
  <c r="O8" i="21"/>
  <c r="O6" i="21" s="1"/>
  <c r="K8" i="3"/>
  <c r="K6" i="3" s="1"/>
  <c r="K8" i="21"/>
  <c r="K6" i="21" s="1"/>
  <c r="X23" i="21"/>
  <c r="Z18" i="3"/>
  <c r="X18" i="3"/>
  <c r="Z23" i="21"/>
  <c r="V8" i="3"/>
  <c r="X13" i="3"/>
  <c r="S8" i="3"/>
  <c r="X8" i="3" s="1"/>
  <c r="B18" i="3"/>
  <c r="W18" i="3"/>
  <c r="AA18" i="3" s="1"/>
  <c r="B18" i="21"/>
  <c r="W18" i="21"/>
  <c r="AA18" i="21" s="1"/>
  <c r="U8" i="21"/>
  <c r="Z8" i="21" s="1"/>
  <c r="Z13" i="21"/>
  <c r="Z13" i="3"/>
  <c r="U8" i="3"/>
  <c r="Z8" i="3" s="1"/>
  <c r="T8" i="3"/>
  <c r="Y8" i="3" s="1"/>
  <c r="Y13" i="3"/>
  <c r="Y18" i="21"/>
  <c r="Y13" i="21"/>
  <c r="T8" i="21"/>
  <c r="Y8" i="21" s="1"/>
  <c r="W23" i="3"/>
  <c r="AA23" i="3" s="1"/>
  <c r="B23" i="3"/>
  <c r="B23" i="21"/>
  <c r="W23" i="21"/>
  <c r="AA23" i="21" s="1"/>
  <c r="W13" i="3"/>
  <c r="R8" i="3"/>
  <c r="W8" i="3" s="1"/>
  <c r="W13" i="21"/>
  <c r="R8" i="21"/>
  <c r="W8" i="21" s="1"/>
  <c r="S8" i="21"/>
  <c r="X8" i="21" s="1"/>
  <c r="X13" i="21"/>
  <c r="X18" i="21"/>
  <c r="P8" i="3"/>
  <c r="P6" i="3" s="1"/>
  <c r="Y23" i="3"/>
  <c r="Y23" i="21"/>
  <c r="I8" i="3"/>
  <c r="I6" i="3" s="1"/>
  <c r="Z23" i="3"/>
  <c r="X23" i="3"/>
  <c r="Z18" i="21"/>
  <c r="O8" i="3"/>
  <c r="O6" i="3" s="1"/>
  <c r="AA13" i="3" l="1"/>
  <c r="AA13" i="21"/>
</calcChain>
</file>

<file path=xl/comments1.xml><?xml version="1.0" encoding="utf-8"?>
<comments xmlns="http://schemas.openxmlformats.org/spreadsheetml/2006/main">
  <authors>
    <author>Автор</author>
  </authors>
  <commentList>
    <comment ref="D11" authorId="0" shapeId="0">
      <text>
        <r>
          <rPr>
            <sz val="10"/>
            <color indexed="81"/>
            <rFont val="Tahoma"/>
            <family val="2"/>
            <charset val="204"/>
          </rPr>
          <t xml:space="preserve">Ниже в таблице выберите тип класса:
</t>
        </r>
        <r>
          <rPr>
            <b/>
            <sz val="10"/>
            <color indexed="81"/>
            <rFont val="Tahoma"/>
            <family val="2"/>
            <charset val="204"/>
          </rPr>
          <t>общ</t>
        </r>
        <r>
          <rPr>
            <sz val="10"/>
            <color indexed="81"/>
            <rFont val="Tahoma"/>
            <family val="2"/>
            <charset val="204"/>
          </rPr>
          <t xml:space="preserve"> - общеобразовательный класс
</t>
        </r>
        <r>
          <rPr>
            <b/>
            <sz val="10"/>
            <color indexed="81"/>
            <rFont val="Tahoma"/>
            <family val="2"/>
            <charset val="204"/>
          </rPr>
          <t>про</t>
        </r>
        <r>
          <rPr>
            <sz val="10"/>
            <color indexed="81"/>
            <rFont val="Tahoma"/>
            <family val="2"/>
            <charset val="204"/>
          </rPr>
          <t xml:space="preserve"> - профильный по предмету данной КДР;</t>
        </r>
        <r>
          <rPr>
            <b/>
            <sz val="10"/>
            <color indexed="81"/>
            <rFont val="Tahoma"/>
            <family val="2"/>
            <charset val="204"/>
          </rPr>
          <t xml:space="preserve">
лиц</t>
        </r>
        <r>
          <rPr>
            <sz val="10"/>
            <color indexed="81"/>
            <rFont val="Tahoma"/>
            <family val="2"/>
            <charset val="204"/>
          </rPr>
          <t xml:space="preserve"> - лицейский класс;</t>
        </r>
        <r>
          <rPr>
            <b/>
            <sz val="10"/>
            <color indexed="81"/>
            <rFont val="Tahoma"/>
            <family val="2"/>
            <charset val="204"/>
          </rPr>
          <t xml:space="preserve">
лицпро</t>
        </r>
        <r>
          <rPr>
            <sz val="10"/>
            <color indexed="81"/>
            <rFont val="Tahoma"/>
            <family val="2"/>
            <charset val="204"/>
          </rPr>
          <t xml:space="preserve"> - лицейский класс с профилем по предмету КДР;</t>
        </r>
        <r>
          <rPr>
            <b/>
            <sz val="10"/>
            <color indexed="81"/>
            <rFont val="Tahoma"/>
            <family val="2"/>
            <charset val="204"/>
          </rPr>
          <t xml:space="preserve">
гим</t>
        </r>
        <r>
          <rPr>
            <sz val="10"/>
            <color indexed="81"/>
            <rFont val="Tahoma"/>
            <family val="2"/>
            <charset val="204"/>
          </rPr>
          <t xml:space="preserve"> - гимназический класс;</t>
        </r>
        <r>
          <rPr>
            <b/>
            <sz val="10"/>
            <color indexed="81"/>
            <rFont val="Tahoma"/>
            <family val="2"/>
            <charset val="204"/>
          </rPr>
          <t xml:space="preserve">
гимпро</t>
        </r>
        <r>
          <rPr>
            <sz val="10"/>
            <color indexed="81"/>
            <rFont val="Tahoma"/>
            <family val="2"/>
            <charset val="204"/>
          </rPr>
          <t xml:space="preserve"> - гимназический класс с профилем по предмету КДР
</t>
        </r>
        <r>
          <rPr>
            <b/>
            <sz val="10"/>
            <color indexed="81"/>
            <rFont val="Tahoma"/>
            <family val="2"/>
            <charset val="204"/>
          </rPr>
          <t>веч</t>
        </r>
        <r>
          <rPr>
            <sz val="10"/>
            <color indexed="81"/>
            <rFont val="Tahoma"/>
            <family val="2"/>
            <charset val="204"/>
          </rPr>
          <t xml:space="preserve"> - вечерний класс </t>
        </r>
      </text>
    </comment>
    <comment ref="B18" authorId="0" shapeId="0">
      <text>
        <r>
          <rPr>
            <sz val="9"/>
            <color indexed="81"/>
            <rFont val="Tahoma"/>
            <family val="2"/>
            <charset val="204"/>
          </rPr>
          <t>Это поле автоматически копирует название школы из верхней ячейки, если в данном блоке заполнить количество оценок</t>
        </r>
      </text>
    </comment>
    <comment ref="B23" authorId="0" shapeId="0">
      <text>
        <r>
          <rPr>
            <sz val="9"/>
            <color indexed="81"/>
            <rFont val="Tahoma"/>
            <family val="2"/>
            <charset val="204"/>
          </rPr>
          <t>Это поле автоматически копирует название школы из верхней ячейки, если в данном блоке заполнить количество оценок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D11" authorId="0" shapeId="0">
      <text>
        <r>
          <rPr>
            <sz val="10"/>
            <color indexed="81"/>
            <rFont val="Tahoma"/>
            <family val="2"/>
            <charset val="204"/>
          </rPr>
          <t xml:space="preserve">Ниже в таблице выберите тип класса:
</t>
        </r>
        <r>
          <rPr>
            <b/>
            <sz val="10"/>
            <color indexed="81"/>
            <rFont val="Tahoma"/>
            <family val="2"/>
            <charset val="204"/>
          </rPr>
          <t>общ</t>
        </r>
        <r>
          <rPr>
            <sz val="10"/>
            <color indexed="81"/>
            <rFont val="Tahoma"/>
            <family val="2"/>
            <charset val="204"/>
          </rPr>
          <t xml:space="preserve"> - общеобразовательный класс
</t>
        </r>
        <r>
          <rPr>
            <b/>
            <sz val="10"/>
            <color indexed="81"/>
            <rFont val="Tahoma"/>
            <family val="2"/>
            <charset val="204"/>
          </rPr>
          <t>про</t>
        </r>
        <r>
          <rPr>
            <sz val="10"/>
            <color indexed="81"/>
            <rFont val="Tahoma"/>
            <family val="2"/>
            <charset val="204"/>
          </rPr>
          <t xml:space="preserve"> - профильный по предмету данной КДР;</t>
        </r>
        <r>
          <rPr>
            <b/>
            <sz val="10"/>
            <color indexed="81"/>
            <rFont val="Tahoma"/>
            <family val="2"/>
            <charset val="204"/>
          </rPr>
          <t xml:space="preserve">
лиц</t>
        </r>
        <r>
          <rPr>
            <sz val="10"/>
            <color indexed="81"/>
            <rFont val="Tahoma"/>
            <family val="2"/>
            <charset val="204"/>
          </rPr>
          <t xml:space="preserve"> - лицейский класс;</t>
        </r>
        <r>
          <rPr>
            <b/>
            <sz val="10"/>
            <color indexed="81"/>
            <rFont val="Tahoma"/>
            <family val="2"/>
            <charset val="204"/>
          </rPr>
          <t xml:space="preserve">
лицпро</t>
        </r>
        <r>
          <rPr>
            <sz val="10"/>
            <color indexed="81"/>
            <rFont val="Tahoma"/>
            <family val="2"/>
            <charset val="204"/>
          </rPr>
          <t xml:space="preserve"> - лицейский класс с профилем по предмету КДР;</t>
        </r>
        <r>
          <rPr>
            <b/>
            <sz val="10"/>
            <color indexed="81"/>
            <rFont val="Tahoma"/>
            <family val="2"/>
            <charset val="204"/>
          </rPr>
          <t xml:space="preserve">
гим</t>
        </r>
        <r>
          <rPr>
            <sz val="10"/>
            <color indexed="81"/>
            <rFont val="Tahoma"/>
            <family val="2"/>
            <charset val="204"/>
          </rPr>
          <t xml:space="preserve"> - гимназический класс;</t>
        </r>
        <r>
          <rPr>
            <b/>
            <sz val="10"/>
            <color indexed="81"/>
            <rFont val="Tahoma"/>
            <family val="2"/>
            <charset val="204"/>
          </rPr>
          <t xml:space="preserve">
гимпро</t>
        </r>
        <r>
          <rPr>
            <sz val="10"/>
            <color indexed="81"/>
            <rFont val="Tahoma"/>
            <family val="2"/>
            <charset val="204"/>
          </rPr>
          <t xml:space="preserve"> - гимназический класс с профилем по предмету КДР
</t>
        </r>
        <r>
          <rPr>
            <b/>
            <sz val="10"/>
            <color indexed="81"/>
            <rFont val="Tahoma"/>
            <family val="2"/>
            <charset val="204"/>
          </rPr>
          <t>веч</t>
        </r>
        <r>
          <rPr>
            <sz val="10"/>
            <color indexed="81"/>
            <rFont val="Tahoma"/>
            <family val="2"/>
            <charset val="204"/>
          </rPr>
          <t xml:space="preserve"> - вечерний класс 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K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11а</t>
        </r>
      </text>
    </comment>
    <comment ref="M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K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11а</t>
        </r>
      </text>
    </comment>
    <comment ref="M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K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11а</t>
        </r>
      </text>
    </comment>
    <comment ref="M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K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11а</t>
        </r>
      </text>
    </comment>
    <comment ref="M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</commentList>
</comments>
</file>

<file path=xl/comments7.xml><?xml version="1.0" encoding="utf-8"?>
<comments xmlns="http://schemas.openxmlformats.org/spreadsheetml/2006/main">
  <authors>
    <author>Автор</author>
  </authors>
  <commentList>
    <comment ref="K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11а</t>
        </r>
      </text>
    </comment>
    <comment ref="M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</commentList>
</comments>
</file>

<file path=xl/comments8.xml><?xml version="1.0" encoding="utf-8"?>
<comments xmlns="http://schemas.openxmlformats.org/spreadsheetml/2006/main">
  <authors>
    <author>Автор</author>
  </authors>
  <commentList>
    <comment ref="K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11а</t>
        </r>
      </text>
    </comment>
    <comment ref="M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</commentList>
</comments>
</file>

<file path=xl/comments9.xml><?xml version="1.0" encoding="utf-8"?>
<comments xmlns="http://schemas.openxmlformats.org/spreadsheetml/2006/main">
  <authors>
    <author>Автор</author>
  </authors>
  <commentList>
    <comment ref="K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11а</t>
        </r>
      </text>
    </comment>
    <comment ref="M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</commentList>
</comments>
</file>

<file path=xl/comments10.xml><?xml version="1.0" encoding="utf-8"?>
<comments xmlns="http://schemas.openxmlformats.org/spreadsheetml/2006/main">
  <authors>
    <author>Автор</author>
  </authors>
  <commentList>
    <comment ref="K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11а</t>
        </r>
      </text>
    </comment>
    <comment ref="M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</commentList>
</comments>
</file>

<file path=xl/comments11.xml><?xml version="1.0" encoding="utf-8"?>
<comments xmlns="http://schemas.openxmlformats.org/spreadsheetml/2006/main">
  <authors>
    <author>Автор</author>
  </authors>
  <commentList>
    <comment ref="K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11а</t>
        </r>
      </text>
    </comment>
    <comment ref="M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</commentList>
</comments>
</file>

<file path=xl/comments12.xml><?xml version="1.0" encoding="utf-8"?>
<comments xmlns="http://schemas.openxmlformats.org/spreadsheetml/2006/main">
  <authors>
    <author>Автор</author>
  </authors>
  <commentList>
    <comment ref="K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11а</t>
        </r>
      </text>
    </comment>
    <comment ref="M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</commentList>
</comments>
</file>

<file path=xl/comments13.xml><?xml version="1.0" encoding="utf-8"?>
<comments xmlns="http://schemas.openxmlformats.org/spreadsheetml/2006/main">
  <authors>
    <author>Автор</author>
  </authors>
  <commentList>
    <comment ref="K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11а</t>
        </r>
      </text>
    </comment>
    <comment ref="M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</commentList>
</comments>
</file>

<file path=xl/comments14.xml><?xml version="1.0" encoding="utf-8"?>
<comments xmlns="http://schemas.openxmlformats.org/spreadsheetml/2006/main">
  <authors>
    <author>Автор</author>
  </authors>
  <commentList>
    <comment ref="K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11а</t>
        </r>
      </text>
    </comment>
    <comment ref="M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</commentList>
</comments>
</file>

<file path=xl/comments15.xml><?xml version="1.0" encoding="utf-8"?>
<comments xmlns="http://schemas.openxmlformats.org/spreadsheetml/2006/main">
  <authors>
    <author>Автор</author>
  </authors>
  <commentList>
    <comment ref="K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11а</t>
        </r>
      </text>
    </comment>
    <comment ref="M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</commentList>
</comments>
</file>

<file path=xl/comments16.xml><?xml version="1.0" encoding="utf-8"?>
<comments xmlns="http://schemas.openxmlformats.org/spreadsheetml/2006/main">
  <authors>
    <author>Автор</author>
  </authors>
  <commentList>
    <comment ref="K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11а</t>
        </r>
      </text>
    </comment>
    <comment ref="M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</commentList>
</comments>
</file>

<file path=xl/comments17.xml><?xml version="1.0" encoding="utf-8"?>
<comments xmlns="http://schemas.openxmlformats.org/spreadsheetml/2006/main">
  <authors>
    <author>Автор</author>
  </authors>
  <commentList>
    <comment ref="K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11а</t>
        </r>
      </text>
    </comment>
    <comment ref="M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</commentList>
</comments>
</file>

<file path=xl/sharedStrings.xml><?xml version="1.0" encoding="utf-8"?>
<sst xmlns="http://schemas.openxmlformats.org/spreadsheetml/2006/main" count="885" uniqueCount="155">
  <si>
    <t>Форма № 1</t>
  </si>
  <si>
    <t>№</t>
  </si>
  <si>
    <t>Фамилия, Имя</t>
  </si>
  <si>
    <t>Вариант</t>
  </si>
  <si>
    <t>Баллы</t>
  </si>
  <si>
    <t>Дата  проведения</t>
  </si>
  <si>
    <t xml:space="preserve">Кол-во 
пис-х в
классе </t>
  </si>
  <si>
    <t xml:space="preserve">Кол-во
обуч-ся в
классе </t>
  </si>
  <si>
    <t>Тип класса</t>
  </si>
  <si>
    <t>Класс с литерой</t>
  </si>
  <si>
    <t>Заполните баллы каждого учащегося. Незаполненные ячейки считаются как 0 б.</t>
  </si>
  <si>
    <t>Ячейки выделенные таким фоном заполняются автоматически</t>
  </si>
  <si>
    <t>Максимальные баллы за задание</t>
  </si>
  <si>
    <t>Минимальный балл</t>
  </si>
  <si>
    <t>Обязательно укажите вариант работы (только число без дополнительных символов)!</t>
  </si>
  <si>
    <t xml:space="preserve"> классе  </t>
  </si>
  <si>
    <t>Скрытый столбец</t>
  </si>
  <si>
    <t>ФИО ответственного в ОО</t>
  </si>
  <si>
    <t>г.Анапа</t>
  </si>
  <si>
    <t>ВЫБЕРИТЕ РАЙОН</t>
  </si>
  <si>
    <t>Переименуйте этот файл так, как указано в следующей строке:</t>
  </si>
  <si>
    <t>г.Армавир</t>
  </si>
  <si>
    <t>общ</t>
  </si>
  <si>
    <t>№  телефона</t>
  </si>
  <si>
    <t>Белореченский р-н</t>
  </si>
  <si>
    <t>Итоги:</t>
  </si>
  <si>
    <t>Кол-во
обуч-ся в ОО</t>
  </si>
  <si>
    <t>Кол-во
выбр-х в
ОО</t>
  </si>
  <si>
    <t>Кол-во
пис-х в
ОО</t>
  </si>
  <si>
    <t>Процент обучающихся получивших баллы в ОО</t>
  </si>
  <si>
    <t>г.Геленджик</t>
  </si>
  <si>
    <t>г.Горячий Ключ</t>
  </si>
  <si>
    <t>Количество обучающихся получивших баллы в ОО</t>
  </si>
  <si>
    <t>г.Краснодар</t>
  </si>
  <si>
    <t>Лабинский р-н</t>
  </si>
  <si>
    <t>Набранный балл (по столбцам)</t>
  </si>
  <si>
    <t>г.Новороссийск</t>
  </si>
  <si>
    <t>ОО</t>
  </si>
  <si>
    <r>
      <t xml:space="preserve">Кол-во
</t>
    </r>
    <r>
      <rPr>
        <b/>
        <sz val="9"/>
        <rFont val="Arial"/>
        <family val="2"/>
        <charset val="204"/>
      </rPr>
      <t>выбр-х</t>
    </r>
    <r>
      <rPr>
        <b/>
        <sz val="6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в</t>
    </r>
    <r>
      <rPr>
        <b/>
        <sz val="10"/>
        <rFont val="Arial"/>
        <family val="2"/>
        <charset val="204"/>
      </rPr>
      <t xml:space="preserve">
классе </t>
    </r>
  </si>
  <si>
    <r>
      <rPr>
        <b/>
        <u/>
        <sz val="10"/>
        <rFont val="Arial"/>
        <family val="2"/>
        <charset val="204"/>
      </rPr>
      <t xml:space="preserve">Количество обучающихся </t>
    </r>
    <r>
      <rPr>
        <b/>
        <sz val="10"/>
        <rFont val="Arial"/>
        <family val="2"/>
        <charset val="204"/>
      </rPr>
      <t>получивших баллы в классе</t>
    </r>
  </si>
  <si>
    <t>г.Сочи</t>
  </si>
  <si>
    <t>Абинский р-н</t>
  </si>
  <si>
    <t>Апшеронский р-н</t>
  </si>
  <si>
    <t>О</t>
  </si>
  <si>
    <t>Белоглинский р-н</t>
  </si>
  <si>
    <t>П</t>
  </si>
  <si>
    <t>Брюховецкий р-н</t>
  </si>
  <si>
    <t>Л</t>
  </si>
  <si>
    <t>Выселковский р-н</t>
  </si>
  <si>
    <t>ЛП</t>
  </si>
  <si>
    <t>Гулькевичский р-н</t>
  </si>
  <si>
    <t>Г</t>
  </si>
  <si>
    <t>Динской р-н</t>
  </si>
  <si>
    <t>ГП</t>
  </si>
  <si>
    <t>Ейский р-н</t>
  </si>
  <si>
    <t>в</t>
  </si>
  <si>
    <t>Кавказский р-н</t>
  </si>
  <si>
    <t>Калининский р-н</t>
  </si>
  <si>
    <t>Каневской р-н</t>
  </si>
  <si>
    <t>Кореновский р-н</t>
  </si>
  <si>
    <t>Красноармейский р-н</t>
  </si>
  <si>
    <t>Крымский р-н</t>
  </si>
  <si>
    <t>Крыловский р-н</t>
  </si>
  <si>
    <t>Курганинский р-н</t>
  </si>
  <si>
    <t>Кущевский р-н</t>
  </si>
  <si>
    <t>Ленинградский р-н</t>
  </si>
  <si>
    <t>Мостовский р-н</t>
  </si>
  <si>
    <t>Новокубанский р-н</t>
  </si>
  <si>
    <t>Новопокровский р-н</t>
  </si>
  <si>
    <t>Отрадненский р-н</t>
  </si>
  <si>
    <t>Павловский р-н</t>
  </si>
  <si>
    <t>Северский р-н</t>
  </si>
  <si>
    <t>Славянский р-н</t>
  </si>
  <si>
    <t>Староминский р-н</t>
  </si>
  <si>
    <t>Тбилисский р-н</t>
  </si>
  <si>
    <t>Темрюкский р-н</t>
  </si>
  <si>
    <t>Тимашевский р-н</t>
  </si>
  <si>
    <t>Тихорецкий р-н</t>
  </si>
  <si>
    <t>Туапсинский р-н</t>
  </si>
  <si>
    <t>Усть-Лабинский р-н</t>
  </si>
  <si>
    <t>Успенский р-н</t>
  </si>
  <si>
    <t>Щербиновский р-н</t>
  </si>
  <si>
    <t>В столбце "Ошибки" должно быть "нет"</t>
  </si>
  <si>
    <t>Заполните поля, выделенные красным фоном.</t>
  </si>
  <si>
    <t>Остальные данные заполнятся автоматически информацией с листов 1-15</t>
  </si>
  <si>
    <t>Кол. ошибок в ОО (должно быть 0)</t>
  </si>
  <si>
    <t>Кол. ошибок</t>
  </si>
  <si>
    <t>нет</t>
  </si>
  <si>
    <t>не указан вариант, но заполнены баллы</t>
  </si>
  <si>
    <t>Описание</t>
  </si>
  <si>
    <t>есть балл выше максимального</t>
  </si>
  <si>
    <t>Индикатор ошибки (1 - ошибка есть)</t>
  </si>
  <si>
    <t>Ошибки</t>
  </si>
  <si>
    <t>Вид ошибки</t>
  </si>
  <si>
    <t>Название файла</t>
  </si>
  <si>
    <t>Параллель (число)</t>
  </si>
  <si>
    <t>Краткое название работы</t>
  </si>
  <si>
    <t>Дата</t>
  </si>
  <si>
    <t>Оценка</t>
  </si>
  <si>
    <t>"5"</t>
  </si>
  <si>
    <t>"4"</t>
  </si>
  <si>
    <t>"3"</t>
  </si>
  <si>
    <t>"2"</t>
  </si>
  <si>
    <r>
      <rPr>
        <b/>
        <u/>
        <sz val="10"/>
        <rFont val="Arial"/>
        <family val="2"/>
        <charset val="204"/>
      </rPr>
      <t>количество</t>
    </r>
    <r>
      <rPr>
        <b/>
        <sz val="10"/>
        <rFont val="Arial"/>
        <family val="2"/>
        <charset val="204"/>
      </rPr>
      <t xml:space="preserve"> полученных оценок в классах</t>
    </r>
  </si>
  <si>
    <t>количество полученных оценок в ОО</t>
  </si>
  <si>
    <t>процент полученных оценок в ОО</t>
  </si>
  <si>
    <t>процент оценок в ОО
  (где менее 6 классов)</t>
  </si>
  <si>
    <t>Ф.И.О.  учителя</t>
  </si>
  <si>
    <t>про</t>
  </si>
  <si>
    <t>лиц</t>
  </si>
  <si>
    <t>лицпро</t>
  </si>
  <si>
    <t>гим</t>
  </si>
  <si>
    <t>гимпро</t>
  </si>
  <si>
    <t>веч</t>
  </si>
  <si>
    <t>выбран предмет, но не указан вариант</t>
  </si>
  <si>
    <t>Средние баллы за задание</t>
  </si>
  <si>
    <t>% успешности (от макс.балла)</t>
  </si>
  <si>
    <t>№ задания</t>
  </si>
  <si>
    <t>8
1 б</t>
  </si>
  <si>
    <t>8
2 б</t>
  </si>
  <si>
    <t>Для 7-го вида</t>
  </si>
  <si>
    <t>Для остальных</t>
  </si>
  <si>
    <t>Учащийся 7-го вида (да/нет)</t>
  </si>
  <si>
    <t>Приморско-Ахтарский р-н</t>
  </si>
  <si>
    <t>Форма № 2 ( Все классы, 7-й вид)</t>
  </si>
  <si>
    <t>Форма № 2 ( Все классы, без 7-го вида)</t>
  </si>
  <si>
    <t>Результаты проведения краевой диагностической работы по алгебре в  </t>
  </si>
  <si>
    <t>АЛГ</t>
  </si>
  <si>
    <t>Анализ результатов КДР по алгебре (24.10.2018) обучающихся 8 классов</t>
  </si>
  <si>
    <t>24 октября 2018 г.</t>
  </si>
  <si>
    <t>24102018</t>
  </si>
  <si>
    <t>8А</t>
  </si>
  <si>
    <t>Байкова Елена Игоревна</t>
  </si>
  <si>
    <t>Алиева Айсель</t>
  </si>
  <si>
    <t>Бабыкин Рустам</t>
  </si>
  <si>
    <t>Байрамова Луиза</t>
  </si>
  <si>
    <t>Дегерманчян Кирилл</t>
  </si>
  <si>
    <t>Карпенко Анастасия</t>
  </si>
  <si>
    <t>Кипрачев Максим</t>
  </si>
  <si>
    <t>Киселева Анна</t>
  </si>
  <si>
    <t>Кульбашная Екатерина</t>
  </si>
  <si>
    <t>Литвиненко Валерия</t>
  </si>
  <si>
    <t>Мельников Егор</t>
  </si>
  <si>
    <t>Мирошникова Ольга</t>
  </si>
  <si>
    <t>Шахбазов Барыш</t>
  </si>
  <si>
    <t>Пашалиева Альвина</t>
  </si>
  <si>
    <t>Пашалиева Линара</t>
  </si>
  <si>
    <t>Сарина Анастасия</t>
  </si>
  <si>
    <t>Харченко Евгений</t>
  </si>
  <si>
    <t>Цинцадзе Кирилл</t>
  </si>
  <si>
    <t>Щуровский Николай</t>
  </si>
  <si>
    <t>Смелых Сергей</t>
  </si>
  <si>
    <t>СОШ21</t>
  </si>
  <si>
    <t>8а</t>
  </si>
  <si>
    <t>Касьянов Вячеслав 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</si>
</sst>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1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16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6"/>
      <name val="Arial"/>
      <family val="2"/>
      <charset val="204"/>
    </font>
    <font>
      <b/>
      <u/>
      <sz val="10"/>
      <name val="Arial"/>
      <family val="2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b/>
      <sz val="10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220">
    <xf numFmtId="0" fontId="0" fillId="0" borderId="0" xfId="0"/>
    <xf numFmtId="0" fontId="17" fillId="0" borderId="0" xfId="0" applyFont="1" applyProtection="1">
      <protection hidden="1"/>
    </xf>
    <xf numFmtId="0" fontId="17" fillId="0" borderId="1" xfId="0" applyFont="1" applyFill="1" applyBorder="1" applyAlignment="1" applyProtection="1">
      <alignment horizontal="center" vertical="center"/>
      <protection hidden="1"/>
    </xf>
    <xf numFmtId="1" fontId="8" fillId="0" borderId="1" xfId="0" applyNumberFormat="1" applyFont="1" applyFill="1" applyBorder="1" applyAlignment="1" applyProtection="1">
      <alignment horizontal="center" vertical="center"/>
      <protection hidden="1"/>
    </xf>
    <xf numFmtId="164" fontId="8" fillId="0" borderId="1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Alignment="1" applyProtection="1">
      <alignment horizontal="right"/>
      <protection hidden="1"/>
    </xf>
    <xf numFmtId="0" fontId="18" fillId="0" borderId="0" xfId="0" applyFont="1" applyAlignment="1" applyProtection="1">
      <alignment horizontal="left" vertical="center" indent="2"/>
      <protection hidden="1"/>
    </xf>
    <xf numFmtId="0" fontId="0" fillId="0" borderId="6" xfId="0" applyBorder="1" applyProtection="1">
      <protection hidden="1"/>
    </xf>
    <xf numFmtId="0" fontId="19" fillId="0" borderId="0" xfId="0" applyFont="1" applyAlignment="1" applyProtection="1">
      <alignment horizontal="left" vertical="center" indent="2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0" fontId="0" fillId="3" borderId="0" xfId="0" applyFill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0" fillId="3" borderId="7" xfId="0" applyFont="1" applyFill="1" applyBorder="1" applyAlignment="1" applyProtection="1">
      <alignment horizontal="center" vertical="center" wrapText="1"/>
      <protection hidden="1"/>
    </xf>
    <xf numFmtId="0" fontId="20" fillId="3" borderId="8" xfId="0" applyFont="1" applyFill="1" applyBorder="1" applyAlignment="1" applyProtection="1">
      <alignment horizontal="center" vertical="center" wrapText="1"/>
      <protection hidden="1"/>
    </xf>
    <xf numFmtId="0" fontId="20" fillId="3" borderId="9" xfId="0" applyFont="1" applyFill="1" applyBorder="1" applyAlignment="1" applyProtection="1">
      <alignment horizontal="center" vertical="center" wrapText="1"/>
      <protection hidden="1"/>
    </xf>
    <xf numFmtId="0" fontId="0" fillId="0" borderId="10" xfId="0" applyBorder="1" applyAlignment="1" applyProtection="1">
      <alignment horizontal="center" vertical="center" wrapText="1"/>
      <protection hidden="1"/>
    </xf>
    <xf numFmtId="0" fontId="21" fillId="3" borderId="11" xfId="0" applyFont="1" applyFill="1" applyBorder="1" applyAlignment="1" applyProtection="1">
      <alignment horizontal="center" vertical="center" wrapText="1"/>
      <protection hidden="1"/>
    </xf>
    <xf numFmtId="0" fontId="21" fillId="3" borderId="12" xfId="0" applyFont="1" applyFill="1" applyBorder="1" applyAlignment="1" applyProtection="1">
      <alignment horizontal="center" vertical="center" wrapText="1"/>
      <protection hidden="1"/>
    </xf>
    <xf numFmtId="0" fontId="0" fillId="3" borderId="13" xfId="0" applyFill="1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21" fillId="3" borderId="15" xfId="0" applyFont="1" applyFill="1" applyBorder="1" applyAlignment="1" applyProtection="1">
      <alignment horizontal="center" vertical="center" wrapText="1"/>
      <protection hidden="1"/>
    </xf>
    <xf numFmtId="0" fontId="21" fillId="3" borderId="16" xfId="0" applyFont="1" applyFill="1" applyBorder="1" applyAlignment="1" applyProtection="1">
      <alignment horizontal="center" vertical="center" wrapText="1"/>
      <protection hidden="1"/>
    </xf>
    <xf numFmtId="0" fontId="0" fillId="3" borderId="17" xfId="0" applyFill="1" applyBorder="1" applyAlignment="1" applyProtection="1">
      <alignment horizontal="center" vertical="center" wrapText="1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0" fontId="21" fillId="3" borderId="19" xfId="0" applyFont="1" applyFill="1" applyBorder="1" applyAlignment="1" applyProtection="1">
      <alignment horizontal="center" vertical="center" wrapText="1"/>
      <protection hidden="1"/>
    </xf>
    <xf numFmtId="0" fontId="21" fillId="3" borderId="20" xfId="0" applyFont="1" applyFill="1" applyBorder="1" applyAlignment="1" applyProtection="1">
      <alignment horizontal="center" vertical="center" wrapText="1"/>
      <protection hidden="1"/>
    </xf>
    <xf numFmtId="0" fontId="0" fillId="3" borderId="21" xfId="0" applyFill="1" applyBorder="1" applyAlignment="1" applyProtection="1">
      <alignment horizontal="center" vertical="center" wrapText="1"/>
      <protection hidden="1"/>
    </xf>
    <xf numFmtId="0" fontId="0" fillId="0" borderId="22" xfId="0" applyBorder="1" applyAlignment="1" applyProtection="1">
      <alignment horizontal="center" vertical="center"/>
      <protection hidden="1"/>
    </xf>
    <xf numFmtId="0" fontId="21" fillId="3" borderId="23" xfId="0" applyFont="1" applyFill="1" applyBorder="1" applyAlignment="1" applyProtection="1">
      <alignment horizontal="center" vertical="center" wrapText="1"/>
      <protection hidden="1"/>
    </xf>
    <xf numFmtId="0" fontId="21" fillId="3" borderId="24" xfId="0" applyFont="1" applyFill="1" applyBorder="1" applyAlignment="1" applyProtection="1">
      <alignment horizontal="center" vertical="center" wrapText="1"/>
      <protection hidden="1"/>
    </xf>
    <xf numFmtId="0" fontId="21" fillId="3" borderId="25" xfId="0" applyFont="1" applyFill="1" applyBorder="1" applyAlignment="1" applyProtection="1">
      <alignment horizontal="center" vertical="center" wrapText="1"/>
      <protection hidden="1"/>
    </xf>
    <xf numFmtId="0" fontId="21" fillId="3" borderId="26" xfId="0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Alignment="1" applyProtection="1">
      <alignment vertical="center"/>
      <protection hidden="1"/>
    </xf>
    <xf numFmtId="0" fontId="0" fillId="0" borderId="0" xfId="0" applyProtection="1">
      <protection locked="0" hidden="1"/>
    </xf>
    <xf numFmtId="0" fontId="23" fillId="0" borderId="0" xfId="0" applyFont="1" applyAlignment="1" applyProtection="1">
      <alignment horizontal="left" vertical="center" indent="2"/>
      <protection locked="0" hidden="1"/>
    </xf>
    <xf numFmtId="0" fontId="18" fillId="0" borderId="0" xfId="0" applyFont="1" applyAlignment="1" applyProtection="1">
      <alignment horizontal="right" vertical="center"/>
      <protection locked="0" hidden="1"/>
    </xf>
    <xf numFmtId="0" fontId="0" fillId="0" borderId="5" xfId="0" applyBorder="1" applyProtection="1">
      <protection locked="0" hidden="1"/>
    </xf>
    <xf numFmtId="0" fontId="18" fillId="0" borderId="0" xfId="0" applyFont="1" applyAlignment="1" applyProtection="1">
      <alignment horizontal="right" vertical="center" indent="2"/>
      <protection locked="0" hidden="1"/>
    </xf>
    <xf numFmtId="49" fontId="17" fillId="0" borderId="0" xfId="0" applyNumberFormat="1" applyFont="1" applyProtection="1">
      <protection hidden="1"/>
    </xf>
    <xf numFmtId="0" fontId="24" fillId="0" borderId="0" xfId="0" applyFont="1" applyProtection="1">
      <protection hidden="1"/>
    </xf>
    <xf numFmtId="0" fontId="17" fillId="0" borderId="0" xfId="0" applyNumberFormat="1" applyFont="1" applyProtection="1">
      <protection hidden="1"/>
    </xf>
    <xf numFmtId="49" fontId="17" fillId="0" borderId="0" xfId="0" applyNumberFormat="1" applyFont="1" applyFill="1" applyProtection="1">
      <protection hidden="1"/>
    </xf>
    <xf numFmtId="0" fontId="17" fillId="2" borderId="14" xfId="0" applyFont="1" applyFill="1" applyBorder="1" applyAlignment="1" applyProtection="1">
      <alignment horizontal="center" vertical="center"/>
      <protection hidden="1"/>
    </xf>
    <xf numFmtId="0" fontId="17" fillId="2" borderId="18" xfId="0" applyFont="1" applyFill="1" applyBorder="1" applyAlignment="1" applyProtection="1">
      <alignment horizontal="center" vertical="center"/>
      <protection hidden="1"/>
    </xf>
    <xf numFmtId="0" fontId="17" fillId="2" borderId="27" xfId="0" applyFont="1" applyFill="1" applyBorder="1" applyAlignment="1" applyProtection="1">
      <alignment horizontal="center" vertical="center"/>
      <protection hidden="1"/>
    </xf>
    <xf numFmtId="0" fontId="17" fillId="2" borderId="22" xfId="0" applyFont="1" applyFill="1" applyBorder="1" applyAlignment="1" applyProtection="1">
      <alignment horizontal="center" vertical="center"/>
      <protection hidden="1"/>
    </xf>
    <xf numFmtId="0" fontId="17" fillId="2" borderId="28" xfId="0" applyFont="1" applyFill="1" applyBorder="1" applyAlignment="1" applyProtection="1">
      <alignment horizontal="center" vertical="center"/>
      <protection hidden="1"/>
    </xf>
    <xf numFmtId="0" fontId="25" fillId="0" borderId="0" xfId="0" applyFont="1" applyProtection="1">
      <protection hidden="1"/>
    </xf>
    <xf numFmtId="0" fontId="17" fillId="4" borderId="0" xfId="0" applyNumberFormat="1" applyFont="1" applyFill="1" applyProtection="1">
      <protection hidden="1"/>
    </xf>
    <xf numFmtId="164" fontId="17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9" xfId="0" applyFont="1" applyFill="1" applyBorder="1" applyAlignment="1" applyProtection="1">
      <alignment horizontal="center" vertical="center" wrapText="1"/>
      <protection hidden="1"/>
    </xf>
    <xf numFmtId="0" fontId="18" fillId="0" borderId="0" xfId="0" applyFont="1" applyAlignment="1" applyProtection="1">
      <alignment vertical="center"/>
      <protection locked="0" hidden="1"/>
    </xf>
    <xf numFmtId="0" fontId="20" fillId="0" borderId="30" xfId="0" applyFont="1" applyBorder="1" applyAlignment="1" applyProtection="1">
      <alignment horizontal="center" vertical="center" wrapText="1"/>
      <protection hidden="1"/>
    </xf>
    <xf numFmtId="0" fontId="20" fillId="5" borderId="31" xfId="0" applyFont="1" applyFill="1" applyBorder="1" applyAlignment="1" applyProtection="1">
      <alignment horizontal="center" vertical="center" wrapText="1"/>
      <protection hidden="1"/>
    </xf>
    <xf numFmtId="0" fontId="20" fillId="0" borderId="31" xfId="0" applyFont="1" applyBorder="1" applyAlignment="1" applyProtection="1">
      <alignment horizontal="center" vertical="center" wrapText="1"/>
      <protection hidden="1"/>
    </xf>
    <xf numFmtId="0" fontId="20" fillId="0" borderId="32" xfId="0" applyFont="1" applyBorder="1" applyAlignment="1" applyProtection="1">
      <alignment horizontal="center" vertical="center" wrapText="1"/>
      <protection hidden="1"/>
    </xf>
    <xf numFmtId="0" fontId="20" fillId="5" borderId="30" xfId="0" applyFont="1" applyFill="1" applyBorder="1" applyAlignment="1" applyProtection="1">
      <alignment horizontal="center" vertical="center" wrapText="1"/>
      <protection hidden="1"/>
    </xf>
    <xf numFmtId="0" fontId="16" fillId="0" borderId="6" xfId="0" applyFont="1" applyBorder="1" applyAlignment="1" applyProtection="1">
      <alignment horizontal="center" vertical="center"/>
      <protection hidden="1"/>
    </xf>
    <xf numFmtId="2" fontId="15" fillId="0" borderId="6" xfId="0" applyNumberFormat="1" applyFont="1" applyBorder="1" applyAlignment="1" applyProtection="1">
      <alignment horizontal="center" vertical="center"/>
      <protection hidden="1"/>
    </xf>
    <xf numFmtId="9" fontId="16" fillId="0" borderId="6" xfId="1" applyFont="1" applyBorder="1" applyAlignment="1" applyProtection="1">
      <alignment horizontal="center" vertical="center"/>
      <protection hidden="1"/>
    </xf>
    <xf numFmtId="0" fontId="0" fillId="0" borderId="33" xfId="0" applyBorder="1" applyProtection="1">
      <protection hidden="1"/>
    </xf>
    <xf numFmtId="0" fontId="0" fillId="0" borderId="33" xfId="0" applyBorder="1" applyAlignment="1" applyProtection="1">
      <alignment horizontal="right"/>
      <protection hidden="1"/>
    </xf>
    <xf numFmtId="0" fontId="21" fillId="0" borderId="9" xfId="0" applyFont="1" applyBorder="1" applyAlignment="1" applyProtection="1">
      <alignment horizontal="center" vertical="center" wrapText="1"/>
      <protection hidden="1"/>
    </xf>
    <xf numFmtId="0" fontId="20" fillId="0" borderId="29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right"/>
      <protection hidden="1"/>
    </xf>
    <xf numFmtId="0" fontId="26" fillId="0" borderId="31" xfId="0" applyFont="1" applyFill="1" applyBorder="1" applyAlignment="1" applyProtection="1">
      <alignment vertical="center"/>
      <protection hidden="1"/>
    </xf>
    <xf numFmtId="0" fontId="26" fillId="0" borderId="31" xfId="0" applyFont="1" applyFill="1" applyBorder="1" applyAlignment="1" applyProtection="1">
      <alignment horizontal="center" vertical="center"/>
      <protection hidden="1"/>
    </xf>
    <xf numFmtId="0" fontId="27" fillId="0" borderId="31" xfId="0" applyFont="1" applyFill="1" applyBorder="1" applyAlignment="1" applyProtection="1">
      <alignment vertical="center"/>
      <protection hidden="1"/>
    </xf>
    <xf numFmtId="0" fontId="27" fillId="0" borderId="31" xfId="0" applyFont="1" applyFill="1" applyBorder="1" applyAlignment="1" applyProtection="1">
      <alignment horizontal="right" vertical="center"/>
      <protection hidden="1"/>
    </xf>
    <xf numFmtId="0" fontId="26" fillId="0" borderId="31" xfId="0" applyFont="1" applyFill="1" applyBorder="1" applyAlignment="1" applyProtection="1">
      <alignment horizontal="center" vertical="center" wrapText="1"/>
      <protection hidden="1"/>
    </xf>
    <xf numFmtId="0" fontId="17" fillId="0" borderId="6" xfId="0" applyFont="1" applyBorder="1" applyAlignment="1" applyProtection="1">
      <alignment horizontal="left" vertical="center"/>
      <protection hidden="1"/>
    </xf>
    <xf numFmtId="0" fontId="17" fillId="0" borderId="6" xfId="0" applyFont="1" applyFill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right"/>
      <protection locked="0" hidden="1"/>
    </xf>
    <xf numFmtId="0" fontId="8" fillId="0" borderId="31" xfId="0" applyFont="1" applyFill="1" applyBorder="1" applyAlignment="1" applyProtection="1">
      <alignment horizontal="center" vertical="center"/>
      <protection hidden="1"/>
    </xf>
    <xf numFmtId="0" fontId="21" fillId="0" borderId="13" xfId="0" applyFont="1" applyBorder="1" applyAlignment="1" applyProtection="1">
      <alignment horizontal="center" vertical="center" wrapText="1"/>
      <protection locked="0"/>
    </xf>
    <xf numFmtId="0" fontId="21" fillId="0" borderId="34" xfId="0" applyFont="1" applyBorder="1" applyAlignment="1" applyProtection="1">
      <alignment vertical="center" wrapText="1"/>
      <protection locked="0"/>
    </xf>
    <xf numFmtId="0" fontId="21" fillId="0" borderId="35" xfId="0" applyFont="1" applyBorder="1" applyAlignment="1" applyProtection="1">
      <alignment vertical="center" wrapText="1"/>
      <protection locked="0"/>
    </xf>
    <xf numFmtId="0" fontId="21" fillId="0" borderId="12" xfId="0" applyFont="1" applyBorder="1" applyAlignment="1" applyProtection="1">
      <alignment horizontal="center" vertical="center" wrapText="1"/>
      <protection locked="0"/>
    </xf>
    <xf numFmtId="0" fontId="28" fillId="0" borderId="34" xfId="0" applyFont="1" applyBorder="1" applyAlignment="1" applyProtection="1">
      <alignment horizontal="center" vertical="center" wrapText="1"/>
      <protection locked="0"/>
    </xf>
    <xf numFmtId="0" fontId="28" fillId="5" borderId="35" xfId="0" applyFont="1" applyFill="1" applyBorder="1" applyAlignment="1" applyProtection="1">
      <alignment horizontal="center" vertical="center" wrapText="1"/>
      <protection locked="0"/>
    </xf>
    <xf numFmtId="0" fontId="28" fillId="0" borderId="35" xfId="0" applyFont="1" applyBorder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center" vertical="center" wrapText="1"/>
      <protection locked="0"/>
    </xf>
    <xf numFmtId="0" fontId="28" fillId="5" borderId="34" xfId="0" applyFont="1" applyFill="1" applyBorder="1" applyAlignment="1" applyProtection="1">
      <alignment horizontal="center" vertical="center" wrapText="1"/>
      <protection locked="0"/>
    </xf>
    <xf numFmtId="0" fontId="21" fillId="0" borderId="17" xfId="0" applyFont="1" applyBorder="1" applyAlignment="1" applyProtection="1">
      <alignment horizontal="center" vertical="center" wrapText="1"/>
      <protection locked="0"/>
    </xf>
    <xf numFmtId="0" fontId="21" fillId="0" borderId="36" xfId="0" applyFont="1" applyBorder="1" applyAlignment="1" applyProtection="1">
      <alignment vertical="center" wrapText="1"/>
      <protection locked="0"/>
    </xf>
    <xf numFmtId="0" fontId="21" fillId="0" borderId="6" xfId="0" applyFont="1" applyBorder="1" applyAlignment="1" applyProtection="1">
      <alignment vertical="center" wrapText="1"/>
      <protection locked="0"/>
    </xf>
    <xf numFmtId="0" fontId="21" fillId="0" borderId="16" xfId="0" applyFont="1" applyBorder="1" applyAlignment="1" applyProtection="1">
      <alignment horizontal="center" vertical="center" wrapText="1"/>
      <protection locked="0"/>
    </xf>
    <xf numFmtId="0" fontId="28" fillId="0" borderId="36" xfId="0" applyFont="1" applyBorder="1" applyAlignment="1" applyProtection="1">
      <alignment horizontal="center" vertical="center" wrapText="1"/>
      <protection locked="0"/>
    </xf>
    <xf numFmtId="0" fontId="28" fillId="5" borderId="6" xfId="0" applyFont="1" applyFill="1" applyBorder="1" applyAlignment="1" applyProtection="1">
      <alignment horizontal="center" vertical="center" wrapText="1"/>
      <protection locked="0"/>
    </xf>
    <xf numFmtId="0" fontId="28" fillId="0" borderId="6" xfId="0" applyFont="1" applyBorder="1" applyAlignment="1" applyProtection="1">
      <alignment horizontal="center" vertical="center" wrapText="1"/>
      <protection locked="0"/>
    </xf>
    <xf numFmtId="0" fontId="28" fillId="0" borderId="16" xfId="0" applyFont="1" applyBorder="1" applyAlignment="1" applyProtection="1">
      <alignment horizontal="center" vertical="center" wrapText="1"/>
      <protection locked="0"/>
    </xf>
    <xf numFmtId="0" fontId="28" fillId="5" borderId="36" xfId="0" applyFont="1" applyFill="1" applyBorder="1" applyAlignment="1" applyProtection="1">
      <alignment horizontal="center" vertical="center" wrapText="1"/>
      <protection locked="0"/>
    </xf>
    <xf numFmtId="0" fontId="21" fillId="0" borderId="21" xfId="0" applyFont="1" applyBorder="1" applyAlignment="1" applyProtection="1">
      <alignment horizontal="center" vertical="center" wrapText="1"/>
      <protection locked="0"/>
    </xf>
    <xf numFmtId="0" fontId="21" fillId="0" borderId="37" xfId="0" applyFont="1" applyBorder="1" applyAlignment="1" applyProtection="1">
      <alignment vertical="center" wrapText="1"/>
      <protection locked="0"/>
    </xf>
    <xf numFmtId="0" fontId="21" fillId="0" borderId="38" xfId="0" applyFont="1" applyBorder="1" applyAlignment="1" applyProtection="1">
      <alignment vertical="center" wrapText="1"/>
      <protection locked="0"/>
    </xf>
    <xf numFmtId="0" fontId="21" fillId="0" borderId="20" xfId="0" applyFont="1" applyBorder="1" applyAlignment="1" applyProtection="1">
      <alignment horizontal="center" vertical="center" wrapText="1"/>
      <protection locked="0"/>
    </xf>
    <xf numFmtId="0" fontId="28" fillId="0" borderId="37" xfId="0" applyFont="1" applyBorder="1" applyAlignment="1" applyProtection="1">
      <alignment horizontal="center" vertical="center" wrapText="1"/>
      <protection locked="0"/>
    </xf>
    <xf numFmtId="0" fontId="28" fillId="5" borderId="38" xfId="0" applyFont="1" applyFill="1" applyBorder="1" applyAlignment="1" applyProtection="1">
      <alignment horizontal="center" vertical="center" wrapText="1"/>
      <protection locked="0"/>
    </xf>
    <xf numFmtId="0" fontId="28" fillId="0" borderId="38" xfId="0" applyFont="1" applyBorder="1" applyAlignment="1" applyProtection="1">
      <alignment horizontal="center" vertical="center" wrapText="1"/>
      <protection locked="0"/>
    </xf>
    <xf numFmtId="0" fontId="28" fillId="0" borderId="20" xfId="0" applyFont="1" applyBorder="1" applyAlignment="1" applyProtection="1">
      <alignment horizontal="center" vertical="center" wrapText="1"/>
      <protection locked="0"/>
    </xf>
    <xf numFmtId="0" fontId="28" fillId="5" borderId="37" xfId="0" applyFont="1" applyFill="1" applyBorder="1" applyAlignment="1" applyProtection="1">
      <alignment horizontal="center" vertical="center" wrapText="1"/>
      <protection locked="0"/>
    </xf>
    <xf numFmtId="0" fontId="21" fillId="0" borderId="39" xfId="0" applyFont="1" applyBorder="1" applyAlignment="1" applyProtection="1">
      <alignment horizontal="center" vertical="center" wrapText="1"/>
      <protection locked="0"/>
    </xf>
    <xf numFmtId="0" fontId="21" fillId="0" borderId="40" xfId="0" applyFont="1" applyBorder="1" applyAlignment="1" applyProtection="1">
      <alignment horizontal="center" vertical="center" wrapText="1"/>
      <protection locked="0"/>
    </xf>
    <xf numFmtId="0" fontId="0" fillId="0" borderId="5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17" fillId="2" borderId="11" xfId="0" applyNumberFormat="1" applyFont="1" applyFill="1" applyBorder="1" applyAlignment="1" applyProtection="1">
      <protection locked="0"/>
    </xf>
    <xf numFmtId="0" fontId="17" fillId="2" borderId="41" xfId="0" applyNumberFormat="1" applyFont="1" applyFill="1" applyBorder="1" applyAlignment="1" applyProtection="1">
      <protection locked="0"/>
    </xf>
    <xf numFmtId="0" fontId="13" fillId="2" borderId="42" xfId="0" applyFont="1" applyFill="1" applyBorder="1" applyAlignment="1" applyProtection="1">
      <alignment wrapText="1"/>
      <protection locked="0"/>
    </xf>
    <xf numFmtId="0" fontId="17" fillId="2" borderId="15" xfId="0" applyNumberFormat="1" applyFont="1" applyFill="1" applyBorder="1" applyAlignment="1" applyProtection="1">
      <protection locked="0"/>
    </xf>
    <xf numFmtId="0" fontId="13" fillId="2" borderId="43" xfId="0" applyFont="1" applyFill="1" applyBorder="1" applyAlignment="1" applyProtection="1">
      <alignment wrapText="1"/>
      <protection locked="0"/>
    </xf>
    <xf numFmtId="0" fontId="17" fillId="2" borderId="19" xfId="0" applyNumberFormat="1" applyFont="1" applyFill="1" applyBorder="1" applyAlignment="1" applyProtection="1">
      <protection locked="0"/>
    </xf>
    <xf numFmtId="0" fontId="17" fillId="2" borderId="44" xfId="0" applyNumberFormat="1" applyFont="1" applyFill="1" applyBorder="1" applyAlignment="1" applyProtection="1">
      <protection locked="0"/>
    </xf>
    <xf numFmtId="0" fontId="13" fillId="2" borderId="45" xfId="0" applyFont="1" applyFill="1" applyBorder="1" applyAlignment="1" applyProtection="1">
      <alignment wrapText="1"/>
      <protection locked="0"/>
    </xf>
    <xf numFmtId="0" fontId="17" fillId="6" borderId="34" xfId="0" applyFont="1" applyFill="1" applyBorder="1" applyAlignment="1" applyProtection="1">
      <alignment horizontal="center" vertical="center"/>
      <protection locked="0"/>
    </xf>
    <xf numFmtId="0" fontId="17" fillId="6" borderId="36" xfId="0" applyFont="1" applyFill="1" applyBorder="1" applyAlignment="1" applyProtection="1">
      <alignment horizontal="center" vertical="center"/>
      <protection locked="0"/>
    </xf>
    <xf numFmtId="0" fontId="17" fillId="6" borderId="37" xfId="0" applyFont="1" applyFill="1" applyBorder="1" applyAlignment="1" applyProtection="1">
      <alignment horizontal="center" vertical="center"/>
      <protection locked="0"/>
    </xf>
    <xf numFmtId="0" fontId="17" fillId="6" borderId="46" xfId="0" applyFont="1" applyFill="1" applyBorder="1" applyAlignment="1" applyProtection="1">
      <alignment horizontal="center" vertical="center"/>
      <protection locked="0"/>
    </xf>
    <xf numFmtId="0" fontId="17" fillId="6" borderId="41" xfId="0" applyFont="1" applyFill="1" applyBorder="1" applyAlignment="1" applyProtection="1">
      <alignment horizontal="center" vertical="center"/>
      <protection locked="0"/>
    </xf>
    <xf numFmtId="0" fontId="17" fillId="6" borderId="44" xfId="0" applyFont="1" applyFill="1" applyBorder="1" applyAlignment="1" applyProtection="1">
      <alignment horizontal="center" vertical="center"/>
      <protection locked="0"/>
    </xf>
    <xf numFmtId="0" fontId="17" fillId="6" borderId="42" xfId="0" applyFont="1" applyFill="1" applyBorder="1" applyAlignment="1" applyProtection="1">
      <alignment horizontal="center" vertical="center"/>
      <protection locked="0"/>
    </xf>
    <xf numFmtId="0" fontId="17" fillId="6" borderId="43" xfId="0" applyFont="1" applyFill="1" applyBorder="1" applyAlignment="1" applyProtection="1">
      <alignment horizontal="center" vertical="center"/>
      <protection locked="0"/>
    </xf>
    <xf numFmtId="0" fontId="17" fillId="6" borderId="45" xfId="0" applyFont="1" applyFill="1" applyBorder="1" applyAlignment="1" applyProtection="1">
      <alignment horizontal="center" vertical="center"/>
      <protection locked="0"/>
    </xf>
    <xf numFmtId="0" fontId="17" fillId="0" borderId="35" xfId="0" applyFont="1" applyFill="1" applyBorder="1" applyAlignment="1" applyProtection="1">
      <alignment horizontal="center" vertical="center"/>
      <protection locked="0"/>
    </xf>
    <xf numFmtId="0" fontId="17" fillId="0" borderId="6" xfId="0" applyFont="1" applyFill="1" applyBorder="1" applyAlignment="1" applyProtection="1">
      <alignment horizontal="center" vertical="center"/>
      <protection locked="0"/>
    </xf>
    <xf numFmtId="0" fontId="17" fillId="0" borderId="38" xfId="0" applyFont="1" applyFill="1" applyBorder="1" applyAlignment="1" applyProtection="1">
      <alignment horizontal="center" vertical="center"/>
      <protection locked="0"/>
    </xf>
    <xf numFmtId="0" fontId="17" fillId="7" borderId="35" xfId="0" applyFont="1" applyFill="1" applyBorder="1" applyAlignment="1" applyProtection="1">
      <alignment horizontal="center" vertical="center"/>
      <protection locked="0"/>
    </xf>
    <xf numFmtId="0" fontId="17" fillId="7" borderId="6" xfId="0" applyFont="1" applyFill="1" applyBorder="1" applyAlignment="1" applyProtection="1">
      <alignment horizontal="center" vertical="center"/>
      <protection locked="0"/>
    </xf>
    <xf numFmtId="0" fontId="17" fillId="7" borderId="38" xfId="0" applyFont="1" applyFill="1" applyBorder="1" applyAlignment="1" applyProtection="1">
      <alignment horizontal="center" vertical="center"/>
      <protection locked="0"/>
    </xf>
    <xf numFmtId="0" fontId="17" fillId="2" borderId="35" xfId="0" applyFont="1" applyFill="1" applyBorder="1" applyAlignment="1" applyProtection="1">
      <alignment horizontal="center" vertical="center"/>
      <protection locked="0"/>
    </xf>
    <xf numFmtId="0" fontId="17" fillId="2" borderId="6" xfId="0" applyFont="1" applyFill="1" applyBorder="1" applyAlignment="1" applyProtection="1">
      <alignment horizontal="center" vertical="center"/>
      <protection locked="0"/>
    </xf>
    <xf numFmtId="0" fontId="17" fillId="2" borderId="38" xfId="0" applyFont="1" applyFill="1" applyBorder="1" applyAlignment="1" applyProtection="1">
      <alignment horizontal="center" vertical="center"/>
      <protection locked="0"/>
    </xf>
    <xf numFmtId="0" fontId="17" fillId="2" borderId="12" xfId="0" applyFont="1" applyFill="1" applyBorder="1" applyAlignment="1" applyProtection="1">
      <alignment horizontal="center" vertical="center"/>
      <protection locked="0"/>
    </xf>
    <xf numFmtId="0" fontId="17" fillId="2" borderId="16" xfId="0" applyFont="1" applyFill="1" applyBorder="1" applyAlignment="1" applyProtection="1">
      <alignment horizontal="center" vertical="center"/>
      <protection locked="0"/>
    </xf>
    <xf numFmtId="0" fontId="17" fillId="2" borderId="20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26" fillId="0" borderId="47" xfId="0" applyFont="1" applyFill="1" applyBorder="1" applyAlignment="1" applyProtection="1">
      <alignment vertical="center"/>
      <protection hidden="1"/>
    </xf>
    <xf numFmtId="0" fontId="26" fillId="0" borderId="32" xfId="0" applyFont="1" applyFill="1" applyBorder="1" applyAlignment="1" applyProtection="1">
      <alignment horizontal="center" vertical="center"/>
      <protection hidden="1"/>
    </xf>
    <xf numFmtId="0" fontId="27" fillId="0" borderId="47" xfId="0" applyFont="1" applyFill="1" applyBorder="1" applyAlignment="1" applyProtection="1">
      <alignment vertical="center"/>
      <protection hidden="1"/>
    </xf>
    <xf numFmtId="0" fontId="27" fillId="0" borderId="32" xfId="0" applyFont="1" applyFill="1" applyBorder="1" applyAlignment="1" applyProtection="1">
      <alignment horizontal="right" vertical="center"/>
      <protection hidden="1"/>
    </xf>
    <xf numFmtId="0" fontId="26" fillId="0" borderId="0" xfId="0" applyFont="1" applyFill="1" applyBorder="1" applyAlignment="1" applyProtection="1">
      <alignment horizontal="center" vertical="center" wrapText="1"/>
      <protection hidden="1"/>
    </xf>
    <xf numFmtId="0" fontId="8" fillId="0" borderId="31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Border="1" applyAlignment="1" applyProtection="1">
      <alignment horizontal="center" vertical="center" wrapText="1"/>
      <protection hidden="1"/>
    </xf>
    <xf numFmtId="0" fontId="29" fillId="0" borderId="6" xfId="0" applyFont="1" applyBorder="1" applyAlignment="1" applyProtection="1">
      <alignment horizontal="center" vertical="center" wrapText="1"/>
      <protection hidden="1"/>
    </xf>
    <xf numFmtId="0" fontId="29" fillId="5" borderId="6" xfId="0" applyFont="1" applyFill="1" applyBorder="1" applyAlignment="1" applyProtection="1">
      <alignment horizontal="center" vertical="center" wrapText="1"/>
      <protection hidden="1"/>
    </xf>
    <xf numFmtId="0" fontId="17" fillId="0" borderId="1" xfId="0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locked="0" hidden="1"/>
    </xf>
    <xf numFmtId="0" fontId="2" fillId="8" borderId="9" xfId="0" applyFont="1" applyFill="1" applyBorder="1" applyAlignment="1" applyProtection="1">
      <alignment horizontal="center" vertical="center" wrapText="1"/>
      <protection hidden="1"/>
    </xf>
    <xf numFmtId="0" fontId="2" fillId="8" borderId="55" xfId="0" applyFont="1" applyFill="1" applyBorder="1" applyAlignment="1" applyProtection="1">
      <alignment horizontal="center" vertical="center" wrapText="1"/>
      <protection hidden="1"/>
    </xf>
    <xf numFmtId="0" fontId="2" fillId="8" borderId="56" xfId="0" applyFont="1" applyFill="1" applyBorder="1" applyAlignment="1" applyProtection="1">
      <alignment horizontal="center" vertical="center" wrapText="1"/>
      <protection hidden="1"/>
    </xf>
    <xf numFmtId="0" fontId="3" fillId="0" borderId="9" xfId="0" applyFont="1" applyFill="1" applyBorder="1" applyAlignment="1" applyProtection="1">
      <alignment horizontal="center" vertical="center" wrapText="1"/>
      <protection hidden="1"/>
    </xf>
    <xf numFmtId="0" fontId="3" fillId="0" borderId="55" xfId="0" applyFont="1" applyFill="1" applyBorder="1" applyAlignment="1" applyProtection="1">
      <alignment horizontal="center" vertical="center" wrapText="1"/>
      <protection hidden="1"/>
    </xf>
    <xf numFmtId="0" fontId="30" fillId="0" borderId="9" xfId="0" applyFont="1" applyFill="1" applyBorder="1" applyAlignment="1" applyProtection="1">
      <alignment horizontal="center" vertical="center"/>
      <protection hidden="1"/>
    </xf>
    <xf numFmtId="0" fontId="24" fillId="0" borderId="55" xfId="0" applyFont="1" applyFill="1" applyBorder="1" applyAlignment="1" applyProtection="1">
      <alignment horizontal="center" vertical="center"/>
      <protection hidden="1"/>
    </xf>
    <xf numFmtId="0" fontId="24" fillId="0" borderId="56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49" fontId="2" fillId="6" borderId="59" xfId="0" applyNumberFormat="1" applyFont="1" applyFill="1" applyBorder="1" applyAlignment="1" applyProtection="1">
      <alignment horizontal="center" vertical="center" wrapText="1"/>
      <protection locked="0" hidden="1"/>
    </xf>
    <xf numFmtId="49" fontId="2" fillId="6" borderId="60" xfId="0" applyNumberFormat="1" applyFont="1" applyFill="1" applyBorder="1" applyAlignment="1" applyProtection="1">
      <alignment horizontal="center" vertical="center" wrapText="1"/>
      <protection locked="0" hidden="1"/>
    </xf>
    <xf numFmtId="49" fontId="2" fillId="6" borderId="61" xfId="0" applyNumberFormat="1" applyFont="1" applyFill="1" applyBorder="1" applyAlignment="1" applyProtection="1">
      <alignment horizontal="center" vertical="center" wrapText="1"/>
      <protection locked="0" hidden="1"/>
    </xf>
    <xf numFmtId="49" fontId="2" fillId="6" borderId="62" xfId="0" applyNumberFormat="1" applyFont="1" applyFill="1" applyBorder="1" applyAlignment="1" applyProtection="1">
      <alignment horizontal="center" vertical="center" wrapText="1"/>
      <protection locked="0" hidden="1"/>
    </xf>
    <xf numFmtId="49" fontId="2" fillId="6" borderId="63" xfId="0" applyNumberFormat="1" applyFont="1" applyFill="1" applyBorder="1" applyAlignment="1" applyProtection="1">
      <alignment horizontal="center" vertical="center" wrapText="1"/>
      <protection locked="0" hidden="1"/>
    </xf>
    <xf numFmtId="49" fontId="2" fillId="6" borderId="64" xfId="0" applyNumberFormat="1" applyFont="1" applyFill="1" applyBorder="1" applyAlignment="1" applyProtection="1">
      <alignment horizontal="center" vertical="center" wrapText="1"/>
      <protection locked="0" hidden="1"/>
    </xf>
    <xf numFmtId="0" fontId="4" fillId="0" borderId="9" xfId="0" applyFont="1" applyFill="1" applyBorder="1" applyAlignment="1" applyProtection="1">
      <alignment horizontal="center" vertical="center" wrapText="1"/>
      <protection hidden="1"/>
    </xf>
    <xf numFmtId="0" fontId="4" fillId="0" borderId="55" xfId="0" applyFont="1" applyFill="1" applyBorder="1" applyAlignment="1" applyProtection="1">
      <alignment horizontal="center" vertical="center" wrapText="1"/>
      <protection hidden="1"/>
    </xf>
    <xf numFmtId="0" fontId="3" fillId="2" borderId="9" xfId="0" applyFont="1" applyFill="1" applyBorder="1" applyAlignment="1" applyProtection="1">
      <alignment horizontal="center" vertical="center" wrapText="1"/>
      <protection locked="0" hidden="1"/>
    </xf>
    <xf numFmtId="0" fontId="3" fillId="2" borderId="55" xfId="0" applyFont="1" applyFill="1" applyBorder="1" applyAlignment="1" applyProtection="1">
      <alignment horizontal="center" vertical="center" wrapText="1"/>
      <protection locked="0" hidden="1"/>
    </xf>
    <xf numFmtId="0" fontId="3" fillId="2" borderId="56" xfId="0" applyFont="1" applyFill="1" applyBorder="1" applyAlignment="1" applyProtection="1">
      <alignment horizontal="center" vertical="center" wrapText="1"/>
      <protection locked="0" hidden="1"/>
    </xf>
    <xf numFmtId="0" fontId="5" fillId="6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6" borderId="55" xfId="0" applyNumberFormat="1" applyFont="1" applyFill="1" applyBorder="1" applyAlignment="1" applyProtection="1">
      <alignment horizontal="center" vertical="center" wrapText="1"/>
      <protection hidden="1"/>
    </xf>
    <xf numFmtId="0" fontId="17" fillId="0" borderId="1" xfId="0" applyFont="1" applyFill="1" applyBorder="1" applyAlignment="1" applyProtection="1">
      <alignment horizontal="center" vertical="center"/>
      <protection hidden="1"/>
    </xf>
    <xf numFmtId="0" fontId="6" fillId="2" borderId="9" xfId="0" applyFont="1" applyFill="1" applyBorder="1" applyAlignment="1" applyProtection="1">
      <alignment horizontal="center" vertical="center" wrapText="1"/>
      <protection locked="0" hidden="1"/>
    </xf>
    <xf numFmtId="0" fontId="6" fillId="2" borderId="55" xfId="0" applyFont="1" applyFill="1" applyBorder="1" applyAlignment="1" applyProtection="1">
      <alignment horizontal="center" vertical="center" wrapText="1"/>
      <protection locked="0" hidden="1"/>
    </xf>
    <xf numFmtId="0" fontId="6" fillId="2" borderId="56" xfId="0" applyFont="1" applyFill="1" applyBorder="1" applyAlignment="1" applyProtection="1">
      <alignment horizontal="center" vertical="center" wrapText="1"/>
      <protection locked="0" hidden="1"/>
    </xf>
    <xf numFmtId="0" fontId="7" fillId="0" borderId="10" xfId="0" applyFont="1" applyFill="1" applyBorder="1" applyAlignment="1" applyProtection="1">
      <alignment horizontal="center" vertical="center" wrapText="1"/>
      <protection hidden="1"/>
    </xf>
    <xf numFmtId="0" fontId="7" fillId="0" borderId="57" xfId="0" applyFont="1" applyFill="1" applyBorder="1" applyAlignment="1" applyProtection="1">
      <alignment horizontal="center" vertical="center" wrapText="1"/>
      <protection hidden="1"/>
    </xf>
    <xf numFmtId="0" fontId="7" fillId="0" borderId="58" xfId="0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29" xfId="0" applyFont="1" applyFill="1" applyBorder="1" applyAlignment="1" applyProtection="1">
      <alignment horizontal="center" vertical="center" wrapText="1"/>
      <protection hidden="1"/>
    </xf>
    <xf numFmtId="0" fontId="8" fillId="0" borderId="29" xfId="0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 applyProtection="1">
      <alignment horizontal="center" vertical="center" wrapText="1"/>
      <protection hidden="1"/>
    </xf>
    <xf numFmtId="0" fontId="8" fillId="0" borderId="4" xfId="0" applyFont="1" applyFill="1" applyBorder="1" applyAlignment="1" applyProtection="1">
      <alignment horizontal="center" vertical="center" wrapText="1"/>
      <protection hidden="1"/>
    </xf>
    <xf numFmtId="0" fontId="8" fillId="0" borderId="54" xfId="0" applyFont="1" applyFill="1" applyBorder="1" applyAlignment="1" applyProtection="1">
      <alignment horizontal="center" vertical="center" wrapText="1"/>
      <protection hidden="1"/>
    </xf>
    <xf numFmtId="0" fontId="8" fillId="0" borderId="52" xfId="0" applyFont="1" applyFill="1" applyBorder="1" applyAlignment="1" applyProtection="1">
      <alignment horizontal="center" vertical="center" wrapText="1"/>
      <protection hidden="1"/>
    </xf>
    <xf numFmtId="0" fontId="8" fillId="0" borderId="9" xfId="0" applyFont="1" applyFill="1" applyBorder="1" applyAlignment="1" applyProtection="1">
      <alignment horizontal="center" vertical="center" wrapText="1"/>
      <protection hidden="1"/>
    </xf>
    <xf numFmtId="0" fontId="8" fillId="0" borderId="55" xfId="0" applyFont="1" applyFill="1" applyBorder="1" applyAlignment="1" applyProtection="1">
      <alignment horizontal="center" vertical="center" wrapText="1"/>
      <protection hidden="1"/>
    </xf>
    <xf numFmtId="0" fontId="17" fillId="0" borderId="4" xfId="0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 applyProtection="1">
      <alignment horizontal="center" vertical="center"/>
      <protection hidden="1"/>
    </xf>
    <xf numFmtId="0" fontId="10" fillId="0" borderId="9" xfId="0" applyFont="1" applyFill="1" applyBorder="1" applyAlignment="1" applyProtection="1">
      <alignment horizontal="center" vertical="center" wrapText="1"/>
      <protection hidden="1"/>
    </xf>
    <xf numFmtId="0" fontId="8" fillId="0" borderId="56" xfId="0" applyFont="1" applyFill="1" applyBorder="1" applyAlignment="1" applyProtection="1">
      <alignment horizontal="center" vertical="center" wrapText="1"/>
      <protection hidden="1"/>
    </xf>
    <xf numFmtId="0" fontId="8" fillId="0" borderId="10" xfId="0" applyFont="1" applyFill="1" applyBorder="1" applyAlignment="1" applyProtection="1">
      <alignment horizontal="center" vertical="center" wrapText="1"/>
      <protection hidden="1"/>
    </xf>
    <xf numFmtId="0" fontId="8" fillId="0" borderId="57" xfId="0" applyFont="1" applyFill="1" applyBorder="1" applyAlignment="1" applyProtection="1">
      <alignment horizontal="center" vertical="center" wrapText="1"/>
      <protection hidden="1"/>
    </xf>
    <xf numFmtId="0" fontId="8" fillId="0" borderId="58" xfId="0" applyFont="1" applyFill="1" applyBorder="1" applyAlignment="1" applyProtection="1">
      <alignment horizontal="center" vertical="center" wrapText="1"/>
      <protection hidden="1"/>
    </xf>
    <xf numFmtId="0" fontId="17" fillId="2" borderId="14" xfId="0" applyFont="1" applyFill="1" applyBorder="1" applyAlignment="1" applyProtection="1">
      <alignment horizontal="center" vertical="center" wrapText="1"/>
      <protection locked="0" hidden="1"/>
    </xf>
    <xf numFmtId="0" fontId="17" fillId="2" borderId="18" xfId="0" applyFont="1" applyFill="1" applyBorder="1" applyAlignment="1" applyProtection="1">
      <alignment horizontal="center" vertical="center" wrapText="1"/>
      <protection locked="0" hidden="1"/>
    </xf>
    <xf numFmtId="0" fontId="17" fillId="2" borderId="22" xfId="0" applyFont="1" applyFill="1" applyBorder="1" applyAlignment="1" applyProtection="1">
      <alignment horizontal="center" vertical="center" wrapText="1"/>
      <protection locked="0" hidden="1"/>
    </xf>
    <xf numFmtId="164" fontId="17" fillId="0" borderId="10" xfId="0" applyNumberFormat="1" applyFont="1" applyFill="1" applyBorder="1" applyAlignment="1" applyProtection="1">
      <alignment horizontal="center" vertical="center"/>
      <protection hidden="1"/>
    </xf>
    <xf numFmtId="164" fontId="17" fillId="0" borderId="57" xfId="0" applyNumberFormat="1" applyFont="1" applyFill="1" applyBorder="1" applyAlignment="1" applyProtection="1">
      <alignment horizontal="center" vertical="center"/>
      <protection hidden="1"/>
    </xf>
    <xf numFmtId="164" fontId="17" fillId="0" borderId="58" xfId="0" applyNumberFormat="1" applyFont="1" applyFill="1" applyBorder="1" applyAlignment="1" applyProtection="1">
      <alignment horizontal="center" vertical="center"/>
      <protection hidden="1"/>
    </xf>
    <xf numFmtId="164" fontId="17" fillId="0" borderId="51" xfId="0" applyNumberFormat="1" applyFont="1" applyFill="1" applyBorder="1" applyAlignment="1" applyProtection="1">
      <alignment horizontal="center" vertical="center"/>
      <protection hidden="1"/>
    </xf>
    <xf numFmtId="164" fontId="17" fillId="0" borderId="31" xfId="0" applyNumberFormat="1" applyFont="1" applyFill="1" applyBorder="1" applyAlignment="1" applyProtection="1">
      <alignment horizontal="center" vertical="center"/>
      <protection hidden="1"/>
    </xf>
    <xf numFmtId="164" fontId="17" fillId="0" borderId="52" xfId="0" applyNumberFormat="1" applyFont="1" applyFill="1" applyBorder="1" applyAlignment="1" applyProtection="1">
      <alignment horizontal="center" vertical="center"/>
      <protection hidden="1"/>
    </xf>
    <xf numFmtId="164" fontId="17" fillId="0" borderId="48" xfId="0" applyNumberFormat="1" applyFont="1" applyFill="1" applyBorder="1" applyAlignment="1" applyProtection="1">
      <alignment horizontal="center" vertical="center"/>
      <protection hidden="1"/>
    </xf>
    <xf numFmtId="164" fontId="17" fillId="0" borderId="49" xfId="0" applyNumberFormat="1" applyFont="1" applyFill="1" applyBorder="1" applyAlignment="1" applyProtection="1">
      <alignment horizontal="center" vertical="center"/>
      <protection hidden="1"/>
    </xf>
    <xf numFmtId="164" fontId="17" fillId="0" borderId="50" xfId="0" applyNumberFormat="1" applyFont="1" applyFill="1" applyBorder="1" applyAlignment="1" applyProtection="1">
      <alignment horizontal="center" vertical="center"/>
      <protection hidden="1"/>
    </xf>
    <xf numFmtId="164" fontId="17" fillId="0" borderId="53" xfId="0" applyNumberFormat="1" applyFont="1" applyFill="1" applyBorder="1" applyAlignment="1" applyProtection="1">
      <alignment horizontal="center" vertical="center"/>
      <protection hidden="1"/>
    </xf>
    <xf numFmtId="164" fontId="17" fillId="0" borderId="30" xfId="0" applyNumberFormat="1" applyFont="1" applyFill="1" applyBorder="1" applyAlignment="1" applyProtection="1">
      <alignment horizontal="center" vertical="center"/>
      <protection hidden="1"/>
    </xf>
    <xf numFmtId="164" fontId="17" fillId="0" borderId="54" xfId="0" applyNumberFormat="1" applyFont="1" applyFill="1" applyBorder="1" applyAlignment="1" applyProtection="1">
      <alignment horizontal="center" vertical="center"/>
      <protection hidden="1"/>
    </xf>
    <xf numFmtId="0" fontId="17" fillId="2" borderId="14" xfId="0" applyFont="1" applyFill="1" applyBorder="1" applyAlignment="1" applyProtection="1">
      <alignment horizontal="center" vertical="center" wrapText="1"/>
      <protection hidden="1"/>
    </xf>
    <xf numFmtId="0" fontId="17" fillId="2" borderId="18" xfId="0" applyFont="1" applyFill="1" applyBorder="1" applyAlignment="1" applyProtection="1">
      <alignment horizontal="center" vertical="center" wrapText="1"/>
      <protection hidden="1"/>
    </xf>
    <xf numFmtId="0" fontId="17" fillId="2" borderId="22" xfId="0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Процентный" xfId="1" builtinId="5"/>
  </cellStyles>
  <dxfs count="83"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ont>
        <color theme="0"/>
      </font>
      <fill>
        <patternFill patternType="none">
          <bgColor indexed="65"/>
        </patternFill>
      </fill>
    </dxf>
    <dxf>
      <fill>
        <patternFill>
          <bgColor theme="3" tint="0.39994506668294322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3" tint="0.39994506668294322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ont>
        <color theme="0"/>
      </font>
      <fill>
        <patternFill patternType="none">
          <bgColor indexed="65"/>
        </patternFill>
      </fill>
    </dxf>
    <dxf>
      <fill>
        <patternFill>
          <bgColor theme="3" tint="0.39994506668294322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theme="3" tint="0.39994506668294322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hartsheet" Target="chartsheets/sheet1.xml"/><Relationship Id="rId3" Type="http://schemas.openxmlformats.org/officeDocument/2006/relationships/worksheet" Target="worksheets/sheet3.xml"/><Relationship Id="rId21" Type="http://schemas.openxmlformats.org/officeDocument/2006/relationships/chartsheet" Target="chartsheets/sheet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hartsheet" Target="chartsheets/sheet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hartsheet" Target="chartsheets/sheet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% успешности решения заданий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'Форма2 (без 7-го вида)'!$I$12:$Q$12</c:f>
              <c:strCach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
1 б</c:v>
                </c:pt>
                <c:pt idx="8">
                  <c:v>8
2 б</c:v>
                </c:pt>
              </c:strCache>
            </c:strRef>
          </c:cat>
          <c:val>
            <c:numRef>
              <c:f>'Форма2 (без 7-го вида)'!$I$6:$Q$6</c:f>
              <c:numCache>
                <c:formatCode>0.0</c:formatCode>
                <c:ptCount val="9"/>
                <c:pt idx="0">
                  <c:v>68.421052631578945</c:v>
                </c:pt>
                <c:pt idx="1">
                  <c:v>47.368421052631575</c:v>
                </c:pt>
                <c:pt idx="2">
                  <c:v>73.68421052631578</c:v>
                </c:pt>
                <c:pt idx="3">
                  <c:v>89.473684210526315</c:v>
                </c:pt>
                <c:pt idx="4">
                  <c:v>84.210526315789465</c:v>
                </c:pt>
                <c:pt idx="5">
                  <c:v>78.94736842105263</c:v>
                </c:pt>
                <c:pt idx="6">
                  <c:v>42.105263157894733</c:v>
                </c:pt>
                <c:pt idx="7">
                  <c:v>5.2631578947368416</c:v>
                </c:pt>
                <c:pt idx="8">
                  <c:v>10.526315789473683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9A-456F-997D-EB2A5C56EB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312192"/>
        <c:axId val="80313728"/>
      </c:barChart>
      <c:catAx>
        <c:axId val="80312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0313728"/>
        <c:crosses val="autoZero"/>
        <c:auto val="1"/>
        <c:lblAlgn val="ctr"/>
        <c:lblOffset val="100"/>
        <c:noMultiLvlLbl val="0"/>
      </c:catAx>
      <c:valAx>
        <c:axId val="80313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03121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Распределение учащихся по уровням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D0A9-4CBA-8962-5CB0A27EB8E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0A9-4CBA-8962-5CB0A27EB8E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0A9-4CBA-8962-5CB0A27EB8E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0A9-4CBA-8962-5CB0A27EB8E4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'Форма2 (без 7-го вида)'!$R$12:$U$12</c:f>
              <c:strCache>
                <c:ptCount val="4"/>
                <c:pt idx="0">
                  <c:v>"5"</c:v>
                </c:pt>
                <c:pt idx="1">
                  <c:v>"4"</c:v>
                </c:pt>
                <c:pt idx="2">
                  <c:v>"3"</c:v>
                </c:pt>
                <c:pt idx="3">
                  <c:v>"2"</c:v>
                </c:pt>
              </c:strCache>
            </c:strRef>
          </c:cat>
          <c:val>
            <c:numRef>
              <c:f>'Форма2 (без 7-го вида)'!$W$8:$Z$8</c:f>
              <c:numCache>
                <c:formatCode>0.0</c:formatCode>
                <c:ptCount val="4"/>
                <c:pt idx="0">
                  <c:v>10.526315789473683</c:v>
                </c:pt>
                <c:pt idx="1">
                  <c:v>10.526315789473683</c:v>
                </c:pt>
                <c:pt idx="2">
                  <c:v>63.157894736842103</c:v>
                </c:pt>
                <c:pt idx="3">
                  <c:v>15.789473684210526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0A9-4CBA-8962-5CB0A27EB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% успешности решения заданий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'Форма2 (без 7-го вида)'!$I$12:$Q$12</c:f>
              <c:strCach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
1 б</c:v>
                </c:pt>
                <c:pt idx="8">
                  <c:v>8
2 б</c:v>
                </c:pt>
              </c:strCache>
            </c:strRef>
          </c:cat>
          <c:val>
            <c:numRef>
              <c:f>'Форма2 (7-й вид)'!$I$6:$Q$6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AB-4595-AE2E-92D2A26CB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821632"/>
        <c:axId val="80856192"/>
      </c:barChart>
      <c:catAx>
        <c:axId val="8082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0856192"/>
        <c:crosses val="autoZero"/>
        <c:auto val="1"/>
        <c:lblAlgn val="ctr"/>
        <c:lblOffset val="100"/>
        <c:noMultiLvlLbl val="0"/>
      </c:catAx>
      <c:valAx>
        <c:axId val="80856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0821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Распределение учащихся по уровням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07D2-4226-B10D-57C4DDC35AD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7D2-4226-B10D-57C4DDC35AD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07D2-4226-B10D-57C4DDC35AD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7D2-4226-B10D-57C4DDC35ADD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'Форма2 (без 7-го вида)'!$R$12:$U$12</c:f>
              <c:strCache>
                <c:ptCount val="4"/>
                <c:pt idx="0">
                  <c:v>"5"</c:v>
                </c:pt>
                <c:pt idx="1">
                  <c:v>"4"</c:v>
                </c:pt>
                <c:pt idx="2">
                  <c:v>"3"</c:v>
                </c:pt>
                <c:pt idx="3">
                  <c:v>"2"</c:v>
                </c:pt>
              </c:strCache>
            </c:strRef>
          </c:cat>
          <c:val>
            <c:numRef>
              <c:f>'Форма2 (7-й вид)'!$W$8:$Z$8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D2-4226-B10D-57C4DDC35A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Диаграмма1"/>
  <sheetViews>
    <sheetView zoomScale="99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Диаграмма2"/>
  <sheetViews>
    <sheetView zoomScale="99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90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99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695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695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5790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695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6">
    <pageSetUpPr fitToPage="1"/>
  </sheetPr>
  <dimension ref="B1:AG47"/>
  <sheetViews>
    <sheetView topLeftCell="B1" zoomScale="85" zoomScaleNormal="85" workbookViewId="0">
      <selection activeCell="R5" sqref="R5:U7"/>
    </sheetView>
  </sheetViews>
  <sheetFormatPr defaultColWidth="9.140625" defaultRowHeight="14.25" x14ac:dyDescent="0.2"/>
  <cols>
    <col min="1" max="1" width="0" style="1" hidden="1" customWidth="1"/>
    <col min="2" max="2" width="12.7109375" style="1" customWidth="1"/>
    <col min="3" max="3" width="8.5703125" style="1" customWidth="1"/>
    <col min="4" max="4" width="7.7109375" style="1" customWidth="1"/>
    <col min="5" max="5" width="35" style="1" customWidth="1"/>
    <col min="6" max="6" width="8.42578125" style="1" customWidth="1"/>
    <col min="7" max="7" width="8.42578125" style="1" hidden="1" customWidth="1"/>
    <col min="8" max="8" width="8.42578125" style="1" customWidth="1"/>
    <col min="9" max="17" width="9.5703125" style="1" customWidth="1"/>
    <col min="18" max="18" width="11.7109375" style="1" bestFit="1" customWidth="1"/>
    <col min="19" max="19" width="12.5703125" style="1" bestFit="1" customWidth="1"/>
    <col min="20" max="20" width="11.7109375" style="1" bestFit="1" customWidth="1"/>
    <col min="21" max="21" width="9.5703125" style="1" bestFit="1" customWidth="1"/>
    <col min="22" max="22" width="9.5703125" style="1" customWidth="1"/>
    <col min="23" max="23" width="11.7109375" style="1" bestFit="1" customWidth="1"/>
    <col min="24" max="24" width="12.5703125" style="1" bestFit="1" customWidth="1"/>
    <col min="25" max="25" width="11.7109375" style="1" bestFit="1" customWidth="1"/>
    <col min="26" max="26" width="9.5703125" style="1" bestFit="1" customWidth="1"/>
    <col min="27" max="27" width="7.5703125" style="1" customWidth="1"/>
    <col min="28" max="28" width="0" style="1" hidden="1" customWidth="1"/>
    <col min="29" max="29" width="3.42578125" style="1" hidden="1" customWidth="1"/>
    <col min="30" max="30" width="30.5703125" style="1" hidden="1" customWidth="1"/>
    <col min="31" max="31" width="10.5703125" style="1" hidden="1" customWidth="1"/>
    <col min="32" max="32" width="13.28515625" style="1" hidden="1" customWidth="1"/>
    <col min="33" max="33" width="0" style="1" hidden="1" customWidth="1"/>
    <col min="34" max="16384" width="9.140625" style="1"/>
  </cols>
  <sheetData>
    <row r="1" spans="2:33" ht="21.95" customHeight="1" thickBot="1" x14ac:dyDescent="0.25">
      <c r="B1" s="156" t="s">
        <v>125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8"/>
      <c r="AE1" s="1" t="s">
        <v>8</v>
      </c>
    </row>
    <row r="2" spans="2:33" ht="33" customHeight="1" thickBot="1" x14ac:dyDescent="0.25">
      <c r="B2" s="159" t="s">
        <v>128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1" t="s">
        <v>17</v>
      </c>
      <c r="S2" s="162"/>
      <c r="T2" s="162"/>
      <c r="U2" s="162"/>
      <c r="V2" s="162"/>
      <c r="W2" s="162"/>
      <c r="X2" s="162"/>
      <c r="Y2" s="162"/>
      <c r="Z2" s="163"/>
      <c r="AC2" s="45"/>
      <c r="AD2" s="79" t="s">
        <v>18</v>
      </c>
      <c r="AE2" s="46"/>
      <c r="AF2" s="47" t="s">
        <v>94</v>
      </c>
    </row>
    <row r="3" spans="2:33" ht="21.95" customHeight="1" thickBot="1" x14ac:dyDescent="0.3">
      <c r="B3" s="164" t="s">
        <v>19</v>
      </c>
      <c r="C3" s="164"/>
      <c r="D3" s="164"/>
      <c r="E3" s="165" t="s">
        <v>24</v>
      </c>
      <c r="F3" s="166"/>
      <c r="G3" s="166"/>
      <c r="H3" s="167"/>
      <c r="I3" s="171" t="s">
        <v>20</v>
      </c>
      <c r="J3" s="172"/>
      <c r="K3" s="172"/>
      <c r="L3" s="172"/>
      <c r="M3" s="172"/>
      <c r="N3" s="172"/>
      <c r="O3" s="172"/>
      <c r="P3" s="172"/>
      <c r="Q3" s="172"/>
      <c r="R3" s="173" t="s">
        <v>154</v>
      </c>
      <c r="S3" s="174"/>
      <c r="T3" s="174"/>
      <c r="U3" s="174"/>
      <c r="V3" s="174"/>
      <c r="W3" s="174"/>
      <c r="X3" s="174"/>
      <c r="Y3" s="174"/>
      <c r="Z3" s="175"/>
      <c r="AC3" s="45"/>
      <c r="AD3" s="79" t="s">
        <v>21</v>
      </c>
      <c r="AE3" s="9" t="s">
        <v>22</v>
      </c>
      <c r="AF3" s="55" t="str">
        <f>IF(AND(E3&lt;&gt;"",B13&lt;&gt;"Введите название ОО в эту ячейку"),CONCATENATE("Форма 2 (",E3,", ",B13,") ",AF5," ",AF7," ",AF10,""),"")</f>
        <v>Форма 2 (Белореченский р-н, СОШ21) 8 АЛГ 24102018</v>
      </c>
    </row>
    <row r="4" spans="2:33" ht="21.95" customHeight="1" thickBot="1" x14ac:dyDescent="0.3">
      <c r="B4" s="164"/>
      <c r="C4" s="164"/>
      <c r="D4" s="164"/>
      <c r="E4" s="168"/>
      <c r="F4" s="169"/>
      <c r="G4" s="169"/>
      <c r="H4" s="170"/>
      <c r="I4" s="176" t="str">
        <f>IF(E3&lt;&gt;"",AF3,"")</f>
        <v>Форма 2 (Белореченский р-н, СОШ21) 8 АЛГ 24102018</v>
      </c>
      <c r="J4" s="177"/>
      <c r="K4" s="177"/>
      <c r="L4" s="177"/>
      <c r="M4" s="177"/>
      <c r="N4" s="177"/>
      <c r="O4" s="177"/>
      <c r="P4" s="177"/>
      <c r="Q4" s="177"/>
      <c r="R4" s="178" t="s">
        <v>23</v>
      </c>
      <c r="S4" s="178"/>
      <c r="T4" s="178"/>
      <c r="U4" s="179">
        <v>89184176748</v>
      </c>
      <c r="V4" s="180"/>
      <c r="W4" s="180"/>
      <c r="X4" s="180"/>
      <c r="Y4" s="180"/>
      <c r="Z4" s="181"/>
      <c r="AC4" s="45"/>
      <c r="AD4" s="79" t="s">
        <v>30</v>
      </c>
      <c r="AE4" s="9" t="s">
        <v>108</v>
      </c>
      <c r="AF4" s="1" t="s">
        <v>95</v>
      </c>
    </row>
    <row r="5" spans="2:33" ht="24.95" customHeight="1" thickBot="1" x14ac:dyDescent="0.3">
      <c r="B5" s="164" t="s">
        <v>25</v>
      </c>
      <c r="C5" s="164"/>
      <c r="D5" s="164"/>
      <c r="E5" s="164"/>
      <c r="F5" s="182" t="s">
        <v>26</v>
      </c>
      <c r="G5" s="182" t="s">
        <v>27</v>
      </c>
      <c r="H5" s="185" t="s">
        <v>28</v>
      </c>
      <c r="I5" s="193" t="s">
        <v>29</v>
      </c>
      <c r="J5" s="194"/>
      <c r="K5" s="194"/>
      <c r="L5" s="194"/>
      <c r="M5" s="194"/>
      <c r="N5" s="194"/>
      <c r="O5" s="194"/>
      <c r="P5" s="194"/>
      <c r="Q5" s="194"/>
      <c r="R5" s="186" t="s">
        <v>104</v>
      </c>
      <c r="S5" s="186"/>
      <c r="T5" s="186"/>
      <c r="U5" s="186"/>
      <c r="V5" s="199" t="s">
        <v>85</v>
      </c>
      <c r="W5" s="186" t="s">
        <v>105</v>
      </c>
      <c r="X5" s="186"/>
      <c r="Y5" s="186"/>
      <c r="Z5" s="186"/>
      <c r="AC5" s="45"/>
      <c r="AD5" s="79" t="s">
        <v>31</v>
      </c>
      <c r="AE5" s="9" t="s">
        <v>109</v>
      </c>
      <c r="AF5" s="1">
        <v>8</v>
      </c>
    </row>
    <row r="6" spans="2:33" ht="21.95" customHeight="1" thickBot="1" x14ac:dyDescent="0.3">
      <c r="B6" s="164"/>
      <c r="C6" s="164"/>
      <c r="D6" s="164"/>
      <c r="E6" s="164"/>
      <c r="F6" s="183"/>
      <c r="G6" s="183"/>
      <c r="H6" s="185"/>
      <c r="I6" s="56">
        <f t="shared" ref="I6:Q6" si="0">I8/$H$8*100</f>
        <v>68.421052631578945</v>
      </c>
      <c r="J6" s="56">
        <f t="shared" si="0"/>
        <v>47.368421052631575</v>
      </c>
      <c r="K6" s="56">
        <f t="shared" si="0"/>
        <v>73.68421052631578</v>
      </c>
      <c r="L6" s="56">
        <f t="shared" si="0"/>
        <v>89.473684210526315</v>
      </c>
      <c r="M6" s="56">
        <f t="shared" si="0"/>
        <v>84.210526315789465</v>
      </c>
      <c r="N6" s="56">
        <f t="shared" si="0"/>
        <v>78.94736842105263</v>
      </c>
      <c r="O6" s="56">
        <f t="shared" si="0"/>
        <v>42.105263157894733</v>
      </c>
      <c r="P6" s="56">
        <f t="shared" si="0"/>
        <v>5.2631578947368416</v>
      </c>
      <c r="Q6" s="56">
        <f t="shared" si="0"/>
        <v>10.526315789473683</v>
      </c>
      <c r="R6" s="186"/>
      <c r="S6" s="186"/>
      <c r="T6" s="186"/>
      <c r="U6" s="186"/>
      <c r="V6" s="200"/>
      <c r="W6" s="186"/>
      <c r="X6" s="186"/>
      <c r="Y6" s="186"/>
      <c r="Z6" s="186"/>
      <c r="AC6" s="45"/>
      <c r="AD6" s="79" t="s">
        <v>33</v>
      </c>
      <c r="AE6" s="9" t="s">
        <v>110</v>
      </c>
      <c r="AF6" s="1" t="s">
        <v>96</v>
      </c>
    </row>
    <row r="7" spans="2:33" ht="24.95" customHeight="1" thickBot="1" x14ac:dyDescent="0.3">
      <c r="B7" s="164"/>
      <c r="C7" s="164"/>
      <c r="D7" s="164"/>
      <c r="E7" s="164"/>
      <c r="F7" s="184"/>
      <c r="G7" s="184"/>
      <c r="H7" s="185"/>
      <c r="I7" s="193" t="s">
        <v>32</v>
      </c>
      <c r="J7" s="194"/>
      <c r="K7" s="194"/>
      <c r="L7" s="194"/>
      <c r="M7" s="194"/>
      <c r="N7" s="194"/>
      <c r="O7" s="194"/>
      <c r="P7" s="194"/>
      <c r="Q7" s="194"/>
      <c r="R7" s="186"/>
      <c r="S7" s="186"/>
      <c r="T7" s="186"/>
      <c r="U7" s="186"/>
      <c r="V7" s="201"/>
      <c r="W7" s="186"/>
      <c r="X7" s="186"/>
      <c r="Y7" s="186"/>
      <c r="Z7" s="186"/>
      <c r="AC7" s="45"/>
      <c r="AD7" s="80" t="s">
        <v>36</v>
      </c>
      <c r="AE7" s="9" t="s">
        <v>111</v>
      </c>
      <c r="AF7" s="1" t="s">
        <v>127</v>
      </c>
    </row>
    <row r="8" spans="2:33" ht="21.95" customHeight="1" thickBot="1" x14ac:dyDescent="0.3">
      <c r="B8" s="164"/>
      <c r="C8" s="164"/>
      <c r="D8" s="164"/>
      <c r="E8" s="164"/>
      <c r="F8" s="2">
        <f>SUM(F13:F5001)</f>
        <v>19</v>
      </c>
      <c r="G8" s="2">
        <f>SUM(G13:G5001)</f>
        <v>0</v>
      </c>
      <c r="H8" s="2">
        <f>SUM(H13:H5001)</f>
        <v>19</v>
      </c>
      <c r="I8" s="3">
        <f>SUM(I13:I5001)</f>
        <v>13</v>
      </c>
      <c r="J8" s="3">
        <f>SUM(J13:J5001)</f>
        <v>9</v>
      </c>
      <c r="K8" s="3">
        <f t="shared" ref="K8:P8" si="1">SUM(K13:K5001)</f>
        <v>14</v>
      </c>
      <c r="L8" s="3">
        <f t="shared" si="1"/>
        <v>17</v>
      </c>
      <c r="M8" s="3">
        <f t="shared" si="1"/>
        <v>16</v>
      </c>
      <c r="N8" s="3">
        <f t="shared" si="1"/>
        <v>15</v>
      </c>
      <c r="O8" s="3">
        <f t="shared" si="1"/>
        <v>8</v>
      </c>
      <c r="P8" s="3">
        <f t="shared" si="1"/>
        <v>1</v>
      </c>
      <c r="Q8" s="3">
        <f t="shared" ref="Q8:V8" si="2">SUM(Q13:Q5001)</f>
        <v>2</v>
      </c>
      <c r="R8" s="2">
        <f t="shared" si="2"/>
        <v>2</v>
      </c>
      <c r="S8" s="2">
        <f t="shared" si="2"/>
        <v>2</v>
      </c>
      <c r="T8" s="2">
        <f t="shared" si="2"/>
        <v>12</v>
      </c>
      <c r="U8" s="2">
        <f t="shared" si="2"/>
        <v>3</v>
      </c>
      <c r="V8" s="2">
        <f t="shared" si="2"/>
        <v>0</v>
      </c>
      <c r="W8" s="4">
        <f>R8/$H$8*100</f>
        <v>10.526315789473683</v>
      </c>
      <c r="X8" s="4">
        <f>S8/$H$8*100</f>
        <v>10.526315789473683</v>
      </c>
      <c r="Y8" s="4">
        <f>T8/$H$8*100</f>
        <v>63.157894736842103</v>
      </c>
      <c r="Z8" s="4">
        <f>U8/$H$8*100</f>
        <v>15.789473684210526</v>
      </c>
      <c r="AC8" s="45"/>
      <c r="AD8" s="79" t="s">
        <v>40</v>
      </c>
      <c r="AE8" s="9" t="s">
        <v>112</v>
      </c>
      <c r="AF8" s="1" t="s">
        <v>97</v>
      </c>
    </row>
    <row r="9" spans="2:33" s="5" customFormat="1" ht="15" customHeight="1" x14ac:dyDescent="0.25">
      <c r="B9" s="82"/>
      <c r="C9" s="74"/>
      <c r="D9" s="74"/>
      <c r="E9" s="75"/>
      <c r="F9" s="76"/>
      <c r="G9" s="76"/>
      <c r="H9" s="77" t="s">
        <v>35</v>
      </c>
      <c r="I9" s="78">
        <f>IF(LEN(I12)&lt;4,1,1*LEFT(RIGHT(I12,3),1))</f>
        <v>1</v>
      </c>
      <c r="J9" s="78">
        <f t="shared" ref="J9:Q9" si="3">IF(LEN(J12)&lt;4,1,1*LEFT(RIGHT(J12,3),1))</f>
        <v>1</v>
      </c>
      <c r="K9" s="78">
        <f t="shared" si="3"/>
        <v>1</v>
      </c>
      <c r="L9" s="78">
        <f t="shared" si="3"/>
        <v>1</v>
      </c>
      <c r="M9" s="78">
        <f t="shared" si="3"/>
        <v>1</v>
      </c>
      <c r="N9" s="78">
        <f t="shared" si="3"/>
        <v>1</v>
      </c>
      <c r="O9" s="78">
        <f t="shared" si="3"/>
        <v>1</v>
      </c>
      <c r="P9" s="78">
        <f t="shared" si="3"/>
        <v>1</v>
      </c>
      <c r="Q9" s="78">
        <f t="shared" si="3"/>
        <v>2</v>
      </c>
      <c r="R9" s="82" t="str">
        <f>R12</f>
        <v>"5"</v>
      </c>
      <c r="S9" s="82" t="str">
        <f>S12</f>
        <v>"4"</v>
      </c>
      <c r="T9" s="82" t="str">
        <f>T12</f>
        <v>"3"</v>
      </c>
      <c r="U9" s="82" t="str">
        <f>U12</f>
        <v>"2"</v>
      </c>
      <c r="V9" s="82" t="s">
        <v>87</v>
      </c>
      <c r="W9" s="150"/>
      <c r="X9" s="150"/>
      <c r="Y9" s="150"/>
      <c r="Z9" s="150"/>
      <c r="AC9" s="48"/>
      <c r="AD9" s="79" t="s">
        <v>41</v>
      </c>
      <c r="AE9" s="9" t="s">
        <v>113</v>
      </c>
    </row>
    <row r="10" spans="2:33" s="5" customFormat="1" ht="15" customHeight="1" thickBot="1" x14ac:dyDescent="0.25">
      <c r="B10" s="144"/>
      <c r="C10" s="145"/>
      <c r="D10" s="74"/>
      <c r="E10" s="146"/>
      <c r="F10" s="147"/>
      <c r="G10" s="76"/>
      <c r="H10" s="148" t="s">
        <v>117</v>
      </c>
      <c r="I10" s="149">
        <f>IF(LEN(I12)&lt;4,1*I12,IF(LEN(I12)=5,1*LEFT(I12,1),IF(LEN(I12)=6,1*LEFT(I12,2),"ИСПРАВИТЬ")))</f>
        <v>1</v>
      </c>
      <c r="J10" s="149">
        <f t="shared" ref="J10:Q10" si="4">IF(LEN(J12)&lt;4,1*J12,IF(LEN(J12)=5,1*LEFT(J12,1),IF(LEN(J12)=6,1*LEFT(J12,2),"ИСПРАВИТЬ")))</f>
        <v>2</v>
      </c>
      <c r="K10" s="149">
        <f t="shared" si="4"/>
        <v>3</v>
      </c>
      <c r="L10" s="149">
        <f t="shared" si="4"/>
        <v>4</v>
      </c>
      <c r="M10" s="149">
        <f t="shared" si="4"/>
        <v>5</v>
      </c>
      <c r="N10" s="149">
        <f t="shared" si="4"/>
        <v>6</v>
      </c>
      <c r="O10" s="149">
        <f t="shared" si="4"/>
        <v>7</v>
      </c>
      <c r="P10" s="149">
        <f t="shared" si="4"/>
        <v>8</v>
      </c>
      <c r="Q10" s="149">
        <f t="shared" si="4"/>
        <v>8</v>
      </c>
      <c r="R10" s="144"/>
      <c r="S10" s="144"/>
      <c r="T10" s="144"/>
      <c r="U10" s="144"/>
      <c r="V10" s="144"/>
      <c r="W10" s="151"/>
      <c r="X10" s="151"/>
      <c r="Y10" s="151"/>
      <c r="Z10" s="151"/>
      <c r="AC10" s="48"/>
      <c r="AD10" s="79" t="s">
        <v>42</v>
      </c>
      <c r="AE10" s="1"/>
      <c r="AF10" s="45" t="s">
        <v>130</v>
      </c>
      <c r="AG10" s="1"/>
    </row>
    <row r="11" spans="2:33" ht="37.5" customHeight="1" thickBot="1" x14ac:dyDescent="0.25">
      <c r="B11" s="186" t="s">
        <v>37</v>
      </c>
      <c r="C11" s="187" t="s">
        <v>9</v>
      </c>
      <c r="D11" s="189" t="s">
        <v>8</v>
      </c>
      <c r="E11" s="190" t="str">
        <f>'1'!D5</f>
        <v>Ф.И.О.  учителя</v>
      </c>
      <c r="F11" s="188" t="s">
        <v>7</v>
      </c>
      <c r="G11" s="189" t="s">
        <v>38</v>
      </c>
      <c r="H11" s="190" t="s">
        <v>6</v>
      </c>
      <c r="I11" s="186" t="s">
        <v>39</v>
      </c>
      <c r="J11" s="186"/>
      <c r="K11" s="186"/>
      <c r="L11" s="186"/>
      <c r="M11" s="186"/>
      <c r="N11" s="186"/>
      <c r="O11" s="186"/>
      <c r="P11" s="186"/>
      <c r="Q11" s="186"/>
      <c r="R11" s="186" t="s">
        <v>103</v>
      </c>
      <c r="S11" s="196"/>
      <c r="T11" s="196"/>
      <c r="U11" s="196"/>
      <c r="V11" s="199" t="s">
        <v>86</v>
      </c>
      <c r="W11" s="197" t="s">
        <v>106</v>
      </c>
      <c r="X11" s="194"/>
      <c r="Y11" s="194"/>
      <c r="Z11" s="198"/>
      <c r="AC11" s="45"/>
      <c r="AD11" s="79" t="s">
        <v>44</v>
      </c>
    </row>
    <row r="12" spans="2:33" ht="26.25" thickBot="1" x14ac:dyDescent="0.25">
      <c r="B12" s="186"/>
      <c r="C12" s="188"/>
      <c r="D12" s="189"/>
      <c r="E12" s="190"/>
      <c r="F12" s="191"/>
      <c r="G12" s="192"/>
      <c r="H12" s="195"/>
      <c r="I12" s="152">
        <v>1</v>
      </c>
      <c r="J12" s="153">
        <v>2</v>
      </c>
      <c r="K12" s="152">
        <v>3</v>
      </c>
      <c r="L12" s="153">
        <v>4</v>
      </c>
      <c r="M12" s="152">
        <v>5</v>
      </c>
      <c r="N12" s="153">
        <v>6</v>
      </c>
      <c r="O12" s="152">
        <v>7</v>
      </c>
      <c r="P12" s="153" t="s">
        <v>118</v>
      </c>
      <c r="Q12" s="153" t="s">
        <v>119</v>
      </c>
      <c r="R12" s="6" t="str">
        <f>'1'!O7</f>
        <v>"5"</v>
      </c>
      <c r="S12" s="7" t="str">
        <f>'1'!O8</f>
        <v>"4"</v>
      </c>
      <c r="T12" s="7" t="str">
        <f>'1'!O9</f>
        <v>"3"</v>
      </c>
      <c r="U12" s="8" t="str">
        <f>'1'!O10</f>
        <v>"2"</v>
      </c>
      <c r="V12" s="201"/>
      <c r="W12" s="57" t="str">
        <f>R12</f>
        <v>"5"</v>
      </c>
      <c r="X12" s="7" t="str">
        <f>S12</f>
        <v>"4"</v>
      </c>
      <c r="Y12" s="7" t="str">
        <f>T12</f>
        <v>"3"</v>
      </c>
      <c r="Z12" s="8" t="str">
        <f>U12</f>
        <v>"2"</v>
      </c>
      <c r="AC12" s="45"/>
      <c r="AD12" s="79" t="s">
        <v>24</v>
      </c>
      <c r="AE12" s="1" t="s">
        <v>43</v>
      </c>
    </row>
    <row r="13" spans="2:33" ht="17.100000000000001" customHeight="1" x14ac:dyDescent="0.2">
      <c r="B13" s="202" t="str">
        <f>IF('1'!M1="","Введите название ОО в эту ячейку",'1'!M1)</f>
        <v>СОШ21</v>
      </c>
      <c r="C13" s="115" t="s">
        <v>153</v>
      </c>
      <c r="D13" s="116" t="s">
        <v>22</v>
      </c>
      <c r="E13" s="117" t="str">
        <f>IF('1'!E$5="","",'1'!E$5)</f>
        <v>Байкова Елена Игоревна</v>
      </c>
      <c r="F13" s="123">
        <f>COUNTA('1'!B$15:B$54)-COUNTIF('1'!$C$15:$C$54,"да")</f>
        <v>19</v>
      </c>
      <c r="G13" s="126">
        <f>COUNTIF('1'!C$15:C$54,"да")</f>
        <v>0</v>
      </c>
      <c r="H13" s="129">
        <f>COUNTIF('1'!D$15:D$54,"&gt;0")-COUNTIFS('1'!$C$15:$C$54,"да",'1'!D$15:D$54,"&gt;0")</f>
        <v>19</v>
      </c>
      <c r="I13" s="132">
        <f>COUNTIF('1'!E$15:E$54,I$9)-COUNTIFS('1'!$C$15:$C$54,"да",'1'!E$15:E$54,I$9)</f>
        <v>13</v>
      </c>
      <c r="J13" s="135">
        <f>COUNTIF('1'!F$15:F$54,J$9)-COUNTIFS('1'!$C$15:$C$54,"да",'1'!F$15:F$54,J$9)</f>
        <v>9</v>
      </c>
      <c r="K13" s="132">
        <f>COUNTIF('1'!G$15:G$54,K$9)-COUNTIFS('1'!$C$15:$C$54,"да",'1'!G$15:G$54,K$9)</f>
        <v>14</v>
      </c>
      <c r="L13" s="135">
        <f>COUNTIF('1'!H$15:H$54,L$9)-COUNTIFS('1'!$C$15:$C$54,"да",'1'!H$15:H$54,L$9)</f>
        <v>17</v>
      </c>
      <c r="M13" s="132">
        <f>COUNTIF('1'!I$15:I$54,M$9)-COUNTIFS('1'!$C$15:$C$54,"да",'1'!I$15:I$54,M$9)</f>
        <v>16</v>
      </c>
      <c r="N13" s="135">
        <f>COUNTIF('1'!J$15:J$54,N$9)-COUNTIFS('1'!$C$15:$C$54,"да",'1'!J$15:J$54,N$9)</f>
        <v>15</v>
      </c>
      <c r="O13" s="132">
        <f>COUNTIF('1'!K$15:K$54,O$9)-COUNTIFS('1'!$C$15:$C$54,"да",'1'!K$15:K$54,O$9)</f>
        <v>8</v>
      </c>
      <c r="P13" s="135">
        <f>COUNTIF('1'!L$15:L$54,P$9)-COUNTIFS('1'!$C$15:$C$54,"да",'1'!L$15:L$54,P$9)</f>
        <v>1</v>
      </c>
      <c r="Q13" s="135">
        <f>COUNTIF('1'!L$15:L$54,Q$9)-COUNTIFS('1'!$C$15:$C$54,"да",'1'!L$15:L$54,Q$9)</f>
        <v>2</v>
      </c>
      <c r="R13" s="123">
        <f>COUNTIF('1'!$N$15:$N$54,R$9)-COUNTIFS('1'!$C$15:$C$54,"да",'1'!$N$15:$N$54,R$9)</f>
        <v>2</v>
      </c>
      <c r="S13" s="138">
        <f>COUNTIF('1'!$N$15:$N$54,S$9)-COUNTIFS('1'!$C$15:$C$54,"да",'1'!$N$15:$N$54,S$9)</f>
        <v>2</v>
      </c>
      <c r="T13" s="138">
        <f>COUNTIF('1'!$N$15:$N$54,T$9)-COUNTIFS('1'!$C$15:$C$54,"да",'1'!$N$15:$N$54,T$9)</f>
        <v>12</v>
      </c>
      <c r="U13" s="141">
        <f>COUNTIF('1'!$N$15:$N$54,U$9)-COUNTIFS('1'!$C$15:$C$54,"да",'1'!$N$15:$N$54,U$9)</f>
        <v>3</v>
      </c>
      <c r="V13" s="49">
        <f>COUNTIF('1'!P$15:P$54,1)-COUNTIFS('1'!$C$15:$C$54,"да",'1'!P$15:P$54,1)</f>
        <v>0</v>
      </c>
      <c r="W13" s="214">
        <f>SUM(R13:R17)/SUM($H13:$H17)*100</f>
        <v>10.526315789473683</v>
      </c>
      <c r="X13" s="208">
        <f>SUM(S13:S17)/SUM($H13:$H17)*100</f>
        <v>10.526315789473683</v>
      </c>
      <c r="Y13" s="208">
        <f>SUM(T13:T17)/SUM($H13:$H17)*100</f>
        <v>63.157894736842103</v>
      </c>
      <c r="Z13" s="211">
        <f>SUM(U13:U17)/SUM($H13:$H17)*100</f>
        <v>15.789473684210526</v>
      </c>
      <c r="AA13" s="205">
        <f>SUM(W13:Z17)</f>
        <v>99.999999999999986</v>
      </c>
      <c r="AC13" s="45"/>
      <c r="AD13" s="79" t="s">
        <v>46</v>
      </c>
      <c r="AE13" s="1" t="s">
        <v>45</v>
      </c>
    </row>
    <row r="14" spans="2:33" ht="17.100000000000001" customHeight="1" x14ac:dyDescent="0.2">
      <c r="B14" s="203"/>
      <c r="C14" s="118" t="str">
        <f>IF('2'!K$1="","",'2'!K$1)</f>
        <v/>
      </c>
      <c r="D14" s="116" t="str">
        <f>IF('2'!D$6="","",'2'!D$6)</f>
        <v/>
      </c>
      <c r="E14" s="119" t="str">
        <f>IF('2'!E$5="","",'2'!E$5)</f>
        <v/>
      </c>
      <c r="F14" s="124">
        <f>COUNTA('2'!B$15:B$54)-COUNTIF('2'!$C$15:$C$54,"да")</f>
        <v>0</v>
      </c>
      <c r="G14" s="127">
        <f>COUNTIF('2'!C$15:C$54,"да")</f>
        <v>0</v>
      </c>
      <c r="H14" s="130">
        <f>COUNTIF('2'!D$15:D$54,"&gt;0")-COUNTIFS('2'!$C$15:$C$54,"да",'2'!D$15:D$54,"&gt;0")</f>
        <v>0</v>
      </c>
      <c r="I14" s="133">
        <f>COUNTIF('2'!E$15:E$54,I$9)-COUNTIFS('2'!$C$15:$C$54,"да",'2'!E$15:E$54,I$9)</f>
        <v>0</v>
      </c>
      <c r="J14" s="136">
        <f>COUNTIF('2'!F$15:F$54,J$9)-COUNTIFS('2'!$C$15:$C$54,"да",'2'!F$15:F$54,J$9)</f>
        <v>0</v>
      </c>
      <c r="K14" s="133">
        <f>COUNTIF('2'!G$15:G$54,K$9)-COUNTIFS('2'!$C$15:$C$54,"да",'2'!G$15:G$54,K$9)</f>
        <v>0</v>
      </c>
      <c r="L14" s="136">
        <f>COUNTIF('2'!H$15:H$54,L$9)-COUNTIFS('2'!$C$15:$C$54,"да",'2'!H$15:H$54,L$9)</f>
        <v>0</v>
      </c>
      <c r="M14" s="133">
        <f>COUNTIF('2'!I$15:I$54,M$9)-COUNTIFS('2'!$C$15:$C$54,"да",'2'!I$15:I$54,M$9)</f>
        <v>0</v>
      </c>
      <c r="N14" s="136">
        <f>COUNTIF('2'!J$15:J$54,N$9)-COUNTIFS('2'!$C$15:$C$54,"да",'2'!J$15:J$54,N$9)</f>
        <v>0</v>
      </c>
      <c r="O14" s="133">
        <f>COUNTIF('2'!K$15:K$54,O$9)-COUNTIFS('2'!$C$15:$C$54,"да",'2'!K$15:K$54,O$9)</f>
        <v>0</v>
      </c>
      <c r="P14" s="136">
        <f>COUNTIF('2'!L$15:L$54,P$9)-COUNTIFS('2'!$C$15:$C$54,"да",'2'!L$15:L$54,P$9)</f>
        <v>0</v>
      </c>
      <c r="Q14" s="136">
        <f>COUNTIF('2'!L$15:L$54,Q$9)-COUNTIFS('2'!$C$15:$C$54,"да",'2'!L$15:L$54,P$9)</f>
        <v>0</v>
      </c>
      <c r="R14" s="124">
        <f>COUNTIF('2'!$N$15:$N$54,R$9)-COUNTIFS('2'!$C$15:$C$54,"да",'2'!$N$15:$N$54,R$9)</f>
        <v>0</v>
      </c>
      <c r="S14" s="139">
        <f>COUNTIF('2'!$N$15:$N$54,S$9)-COUNTIFS('2'!$C$15:$C$54,"да",'2'!$N$15:$N$54,S$9)</f>
        <v>0</v>
      </c>
      <c r="T14" s="139">
        <f>COUNTIF('2'!$N$15:$N$54,T$9)-COUNTIFS('2'!$C$15:$C$54,"да",'2'!$N$15:$N$54,T$9)</f>
        <v>0</v>
      </c>
      <c r="U14" s="142">
        <f>COUNTIF('2'!$N$15:$N$54,U$9)-COUNTIFS('2'!$C$15:$C$54,"да",'2'!$N$15:$N$54,U$9)</f>
        <v>0</v>
      </c>
      <c r="V14" s="50">
        <f>COUNTIF('2'!P$15:P$54,1)-COUNTIFS('2'!$C$15:$C$54,"да",'2'!P$15:P$54,1)</f>
        <v>0</v>
      </c>
      <c r="W14" s="215"/>
      <c r="X14" s="209"/>
      <c r="Y14" s="209"/>
      <c r="Z14" s="212"/>
      <c r="AA14" s="206"/>
      <c r="AC14" s="45"/>
      <c r="AD14" s="79" t="s">
        <v>48</v>
      </c>
      <c r="AE14" s="1" t="s">
        <v>47</v>
      </c>
    </row>
    <row r="15" spans="2:33" ht="17.100000000000001" customHeight="1" x14ac:dyDescent="0.2">
      <c r="B15" s="203"/>
      <c r="C15" s="118" t="str">
        <f>IF('3'!K$1="","",'3'!K$1)</f>
        <v/>
      </c>
      <c r="D15" s="116" t="str">
        <f>IF('3'!D$6="","",'3'!D$6)</f>
        <v/>
      </c>
      <c r="E15" s="119" t="str">
        <f>IF('3'!E$5="","",'3'!E$5)</f>
        <v/>
      </c>
      <c r="F15" s="124">
        <f>COUNTA('3'!B$15:B$54)-COUNTIF('3'!$C$15:$C$54,"да")</f>
        <v>0</v>
      </c>
      <c r="G15" s="127">
        <f>COUNTIF('3'!C$15:C$54,"да")</f>
        <v>0</v>
      </c>
      <c r="H15" s="130">
        <f>COUNTIF('3'!D$15:D$54,"&gt;0")-COUNTIFS('3'!$C$15:$C$54,"да",'3'!D$15:D$54,"&gt;0")</f>
        <v>0</v>
      </c>
      <c r="I15" s="133">
        <f>COUNTIF('3'!E$15:E$54,I$9)-COUNTIFS('3'!$C$15:$C$54,"да",'3'!E$15:E$54,I$9)</f>
        <v>0</v>
      </c>
      <c r="J15" s="136">
        <f>COUNTIF('3'!F$15:F$54,J$9)-COUNTIFS('3'!$C$15:$C$54,"да",'3'!F$15:F$54,J$9)</f>
        <v>0</v>
      </c>
      <c r="K15" s="133">
        <f>COUNTIF('3'!G$15:G$54,K$9)-COUNTIFS('3'!$C$15:$C$54,"да",'3'!G$15:G$54,K$9)</f>
        <v>0</v>
      </c>
      <c r="L15" s="136">
        <f>COUNTIF('3'!H$15:H$54,L$9)-COUNTIFS('3'!$C$15:$C$54,"да",'3'!H$15:H$54,L$9)</f>
        <v>0</v>
      </c>
      <c r="M15" s="133">
        <f>COUNTIF('3'!I$15:I$54,M$9)-COUNTIFS('3'!$C$15:$C$54,"да",'3'!I$15:I$54,M$9)</f>
        <v>0</v>
      </c>
      <c r="N15" s="136">
        <f>COUNTIF('3'!J$15:J$54,N$9)-COUNTIFS('3'!$C$15:$C$54,"да",'3'!J$15:J$54,N$9)</f>
        <v>0</v>
      </c>
      <c r="O15" s="133">
        <f>COUNTIF('3'!K$15:K$54,O$9)-COUNTIFS('3'!$C$15:$C$54,"да",'3'!K$15:K$54,O$9)</f>
        <v>0</v>
      </c>
      <c r="P15" s="136">
        <f>COUNTIF('3'!L$15:L$54,P$9)-COUNTIFS('3'!$C$15:$C$54,"да",'3'!L$15:L$54,P$9)</f>
        <v>0</v>
      </c>
      <c r="Q15" s="136">
        <f>COUNTIF('3'!L$15:L$54,Q$9)-COUNTIFS('3'!$C$15:$C$54,"да",'3'!L$15:L$54,P$9)</f>
        <v>0</v>
      </c>
      <c r="R15" s="124">
        <f>COUNTIF('3'!$N$15:$N$54,R$9)-COUNTIFS('3'!$C$15:$C$54,"да",'3'!$N$15:$N$54,R$9)</f>
        <v>0</v>
      </c>
      <c r="S15" s="139">
        <f>COUNTIF('3'!$N$15:$N$54,S$9)-COUNTIFS('3'!$C$15:$C$54,"да",'3'!$N$15:$N$54,S$9)</f>
        <v>0</v>
      </c>
      <c r="T15" s="139">
        <f>COUNTIF('3'!$N$15:$N$54,T$9)-COUNTIFS('3'!$C$15:$C$54,"да",'3'!$N$15:$N$54,T$9)</f>
        <v>0</v>
      </c>
      <c r="U15" s="142">
        <f>COUNTIF('3'!$N$15:$N$54,U$9)-COUNTIFS('3'!$C$15:$C$54,"да",'3'!$N$15:$N$54,U$9)</f>
        <v>0</v>
      </c>
      <c r="V15" s="50">
        <f>COUNTIF('3'!P$15:P$54,1)-COUNTIFS('3'!$C$15:$C$54,"да",'3'!P$15:P$54,1)</f>
        <v>0</v>
      </c>
      <c r="W15" s="215"/>
      <c r="X15" s="209"/>
      <c r="Y15" s="209"/>
      <c r="Z15" s="212"/>
      <c r="AA15" s="206"/>
      <c r="AC15" s="45"/>
      <c r="AD15" s="79" t="s">
        <v>50</v>
      </c>
      <c r="AE15" s="1" t="s">
        <v>49</v>
      </c>
    </row>
    <row r="16" spans="2:33" ht="17.100000000000001" customHeight="1" x14ac:dyDescent="0.2">
      <c r="B16" s="203"/>
      <c r="C16" s="118" t="str">
        <f>IF('4'!K$1="","",'4'!K$1)</f>
        <v/>
      </c>
      <c r="D16" s="116" t="str">
        <f>IF('4'!D$6="","",'4'!D$6)</f>
        <v/>
      </c>
      <c r="E16" s="119" t="str">
        <f>IF('4'!E$5="","",'4'!E$5)</f>
        <v/>
      </c>
      <c r="F16" s="124">
        <f>COUNTA('4'!B$15:B$54)-COUNTIF('4'!$C$15:$C$54,"да")</f>
        <v>0</v>
      </c>
      <c r="G16" s="127">
        <f>COUNTIF('4'!C$15:C$54,"да")</f>
        <v>0</v>
      </c>
      <c r="H16" s="130">
        <f>COUNTIF('4'!D$15:D$54,"&gt;0")-COUNTIFS('4'!$C$15:$C$54,"да",'4'!D$15:D$54,"&gt;0")</f>
        <v>0</v>
      </c>
      <c r="I16" s="133">
        <f>COUNTIF('4'!E$15:E$54,I$9)-COUNTIFS('4'!$C$15:$C$54,"да",'4'!E$15:E$54,I$9)</f>
        <v>0</v>
      </c>
      <c r="J16" s="136">
        <f>COUNTIF('4'!F$15:F$54,J$9)-COUNTIFS('4'!$C$15:$C$54,"да",'4'!F$15:F$54,J$9)</f>
        <v>0</v>
      </c>
      <c r="K16" s="133">
        <f>COUNTIF('4'!G$15:G$54,K$9)-COUNTIFS('4'!$C$15:$C$54,"да",'4'!G$15:G$54,K$9)</f>
        <v>0</v>
      </c>
      <c r="L16" s="136">
        <f>COUNTIF('4'!H$15:H$54,L$9)-COUNTIFS('4'!$C$15:$C$54,"да",'4'!H$15:H$54,L$9)</f>
        <v>0</v>
      </c>
      <c r="M16" s="133">
        <f>COUNTIF('4'!I$15:I$54,M$9)-COUNTIFS('4'!$C$15:$C$54,"да",'4'!I$15:I$54,M$9)</f>
        <v>0</v>
      </c>
      <c r="N16" s="136">
        <f>COUNTIF('4'!J$15:J$54,N$9)-COUNTIFS('4'!$C$15:$C$54,"да",'4'!J$15:J$54,N$9)</f>
        <v>0</v>
      </c>
      <c r="O16" s="133">
        <f>COUNTIF('4'!K$15:K$54,O$9)-COUNTIFS('4'!$C$15:$C$54,"да",'4'!K$15:K$54,O$9)</f>
        <v>0</v>
      </c>
      <c r="P16" s="136">
        <f>COUNTIF('4'!L$15:L$54,P$9)-COUNTIFS('4'!$C$15:$C$54,"да",'4'!L$15:L$54,P$9)</f>
        <v>0</v>
      </c>
      <c r="Q16" s="136">
        <f>COUNTIF('4'!L$15:L$54,Q$9)-COUNTIFS('4'!$C$15:$C$54,"да",'4'!L$15:L$54,P$9)</f>
        <v>0</v>
      </c>
      <c r="R16" s="124">
        <f>COUNTIF('4'!$N$15:$N$54,R$9)-COUNTIFS('4'!$C$15:$C$54,"да",'4'!$N$15:$N$54,R$9)</f>
        <v>0</v>
      </c>
      <c r="S16" s="139">
        <f>COUNTIF('4'!$N$15:$N$54,S$9)-COUNTIFS('4'!$C$15:$C$54,"да",'4'!$N$15:$N$54,S$9)</f>
        <v>0</v>
      </c>
      <c r="T16" s="139">
        <f>COUNTIF('4'!$N$15:$N$54,T$9)-COUNTIFS('4'!$C$15:$C$54,"да",'4'!$N$15:$N$54,T$9)</f>
        <v>0</v>
      </c>
      <c r="U16" s="142">
        <f>COUNTIF('4'!$N$15:$N$54,U$9)-COUNTIFS('4'!$C$15:$C$54,"да",'4'!$N$15:$N$54,U$9)</f>
        <v>0</v>
      </c>
      <c r="V16" s="50">
        <f>COUNTIF('4'!P$15:P$54,1)-COUNTIFS('4'!$C$15:$C$54,"да",'4'!P$15:P$54,1)</f>
        <v>0</v>
      </c>
      <c r="W16" s="215"/>
      <c r="X16" s="209"/>
      <c r="Y16" s="209"/>
      <c r="Z16" s="212"/>
      <c r="AA16" s="206"/>
      <c r="AC16" s="45"/>
      <c r="AD16" s="79" t="s">
        <v>52</v>
      </c>
      <c r="AE16" s="1" t="s">
        <v>51</v>
      </c>
    </row>
    <row r="17" spans="2:31" ht="17.100000000000001" customHeight="1" thickBot="1" x14ac:dyDescent="0.25">
      <c r="B17" s="204"/>
      <c r="C17" s="120" t="str">
        <f>IF('5'!K$1="","",'5'!K$1)</f>
        <v/>
      </c>
      <c r="D17" s="121" t="str">
        <f>IF('5'!D$6="","",'5'!D$6)</f>
        <v/>
      </c>
      <c r="E17" s="122" t="str">
        <f>IF('5'!E$5="","",'5'!E$5)</f>
        <v/>
      </c>
      <c r="F17" s="125">
        <f>COUNTA('5'!B$15:B$54)-COUNTIF('5'!$C$15:$C$54,"да")</f>
        <v>0</v>
      </c>
      <c r="G17" s="128">
        <f>COUNTIF('5'!C$15:C$54,"да")</f>
        <v>0</v>
      </c>
      <c r="H17" s="131">
        <f>COUNTIF('5'!D$15:D$54,"&gt;0")-COUNTIFS('5'!$C$15:$C$54,"да",'5'!D$15:D$54,"&gt;0")</f>
        <v>0</v>
      </c>
      <c r="I17" s="134">
        <f>COUNTIF('5'!E$15:E$54,I$9)-COUNTIFS('5'!$C$15:$C$54,"да",'5'!E$15:E$54,I$9)</f>
        <v>0</v>
      </c>
      <c r="J17" s="137">
        <f>COUNTIF('5'!F$15:F$54,J$9)-COUNTIFS('5'!$C$15:$C$54,"да",'5'!F$15:F$54,J$9)</f>
        <v>0</v>
      </c>
      <c r="K17" s="134">
        <f>COUNTIF('5'!G$15:G$54,K$9)-COUNTIFS('5'!$C$15:$C$54,"да",'5'!G$15:G$54,K$9)</f>
        <v>0</v>
      </c>
      <c r="L17" s="137">
        <f>COUNTIF('5'!H$15:H$54,L$9)-COUNTIFS('5'!$C$15:$C$54,"да",'5'!H$15:H$54,L$9)</f>
        <v>0</v>
      </c>
      <c r="M17" s="134">
        <f>COUNTIF('5'!I$15:I$54,M$9)-COUNTIFS('5'!$C$15:$C$54,"да",'5'!I$15:I$54,M$9)</f>
        <v>0</v>
      </c>
      <c r="N17" s="137">
        <f>COUNTIF('5'!J$15:J$54,N$9)-COUNTIFS('5'!$C$15:$C$54,"да",'5'!J$15:J$54,N$9)</f>
        <v>0</v>
      </c>
      <c r="O17" s="134">
        <f>COUNTIF('5'!K$15:K$54,O$9)-COUNTIFS('5'!$C$15:$C$54,"да",'5'!K$15:K$54,O$9)</f>
        <v>0</v>
      </c>
      <c r="P17" s="137">
        <f>COUNTIF('5'!L$15:L$54,P$9)-COUNTIFS('5'!$C$15:$C$54,"да",'5'!L$15:L$54,P$9)</f>
        <v>0</v>
      </c>
      <c r="Q17" s="137">
        <f>COUNTIF('5'!L$15:L$54,Q$9)-COUNTIFS('5'!$C$15:$C$54,"да",'5'!L$15:L$54,P$9)</f>
        <v>0</v>
      </c>
      <c r="R17" s="125">
        <f>COUNTIF('5'!$N$15:$N$54,R$9)-COUNTIFS('5'!$C$15:$C$54,"да",'5'!$N$15:$N$54,R$9)</f>
        <v>0</v>
      </c>
      <c r="S17" s="140">
        <f>COUNTIF('5'!$N$15:$N$54,S$9)-COUNTIFS('5'!$C$15:$C$54,"да",'5'!$N$15:$N$54,S$9)</f>
        <v>0</v>
      </c>
      <c r="T17" s="140">
        <f>COUNTIF('5'!$N$15:$N$54,T$9)-COUNTIFS('5'!$C$15:$C$54,"да",'5'!$N$15:$N$54,T$9)</f>
        <v>0</v>
      </c>
      <c r="U17" s="143">
        <f>COUNTIF('5'!$N$15:$N$54,U$9)-COUNTIFS('5'!$C$15:$C$54,"да",'5'!$N$15:$N$54,U$9)</f>
        <v>0</v>
      </c>
      <c r="V17" s="51">
        <f>COUNTIF('5'!P$15:P$54,1)-COUNTIFS('5'!$C$15:$C$54,"да",'5'!P$15:P$54,1)</f>
        <v>0</v>
      </c>
      <c r="W17" s="216"/>
      <c r="X17" s="210"/>
      <c r="Y17" s="210"/>
      <c r="Z17" s="213"/>
      <c r="AA17" s="207"/>
      <c r="AC17" s="45"/>
      <c r="AD17" s="79" t="s">
        <v>54</v>
      </c>
      <c r="AE17" s="1" t="s">
        <v>53</v>
      </c>
    </row>
    <row r="18" spans="2:31" ht="17.100000000000001" customHeight="1" x14ac:dyDescent="0.2">
      <c r="B18" s="217" t="str">
        <f>IF(SUM(R18:U22)=0,"",B13)</f>
        <v/>
      </c>
      <c r="C18" s="115" t="str">
        <f>IF('6'!K$1="","",'6'!K$1)</f>
        <v/>
      </c>
      <c r="D18" s="116" t="str">
        <f>IF('6'!D$6="","",'6'!D$6)</f>
        <v/>
      </c>
      <c r="E18" s="117" t="str">
        <f>IF('6'!E$5="","",'6'!E$5)</f>
        <v/>
      </c>
      <c r="F18" s="123">
        <f>COUNTA('6'!B$15:B$54)-COUNTIF('6'!$C$15:$C$54,"да")</f>
        <v>0</v>
      </c>
      <c r="G18" s="126">
        <f>COUNTIF('6'!C$15:C$54,"да")</f>
        <v>0</v>
      </c>
      <c r="H18" s="129">
        <f>COUNTIF('6'!D$15:D$54,"&gt;0")-COUNTIFS('6'!$C$15:$C$54,"да",'6'!D$15:D$54,"&gt;0")</f>
        <v>0</v>
      </c>
      <c r="I18" s="132">
        <f>COUNTIF('6'!E$15:E$54,I$9)-COUNTIFS('6'!$C$15:$C$54,"да",'6'!E$15:E$54,I$9)</f>
        <v>0</v>
      </c>
      <c r="J18" s="135">
        <f>COUNTIF('6'!F$15:F$54,J$9)-COUNTIFS('6'!$C$15:$C$54,"да",'6'!F$15:F$54,J$9)</f>
        <v>0</v>
      </c>
      <c r="K18" s="132">
        <f>COUNTIF('6'!G$15:G$54,K$9)-COUNTIFS('6'!$C$15:$C$54,"да",'6'!G$15:G$54,K$9)</f>
        <v>0</v>
      </c>
      <c r="L18" s="135">
        <f>COUNTIF('6'!H$15:H$54,L$9)-COUNTIFS('6'!$C$15:$C$54,"да",'6'!H$15:H$54,L$9)</f>
        <v>0</v>
      </c>
      <c r="M18" s="132">
        <f>COUNTIF('6'!I$15:I$54,M$9)-COUNTIFS('6'!$C$15:$C$54,"да",'6'!I$15:I$54,M$9)</f>
        <v>0</v>
      </c>
      <c r="N18" s="135">
        <f>COUNTIF('6'!J$15:J$54,N$9)-COUNTIFS('6'!$C$15:$C$54,"да",'6'!J$15:J$54,N$9)</f>
        <v>0</v>
      </c>
      <c r="O18" s="132">
        <f>COUNTIF('6'!K$15:K$54,O$9)-COUNTIFS('6'!$C$15:$C$54,"да",'6'!K$15:K$54,O$9)</f>
        <v>0</v>
      </c>
      <c r="P18" s="135">
        <f>COUNTIF('6'!L$15:L$54,P$9)-COUNTIFS('6'!$C$15:$C$54,"да",'6'!L$15:L$54,P$9)</f>
        <v>0</v>
      </c>
      <c r="Q18" s="135">
        <f>COUNTIF('6'!L$15:L$54,Q$9)-COUNTIFS('6'!$C$15:$C$54,"да",'6'!L$15:L$54,P$9)</f>
        <v>0</v>
      </c>
      <c r="R18" s="123">
        <f>COUNTIF('6'!$N$15:$N$54,R$9)-COUNTIFS('6'!$C$15:$C$54,"да",'6'!$N$15:$N$54,R$9)</f>
        <v>0</v>
      </c>
      <c r="S18" s="138">
        <f>COUNTIF('6'!$N$15:$N$54,S$9)-COUNTIFS('6'!$C$15:$C$54,"да",'6'!$N$15:$N$54,S$9)</f>
        <v>0</v>
      </c>
      <c r="T18" s="138">
        <f>COUNTIF('6'!$N$15:$N$54,T$9)-COUNTIFS('6'!$C$15:$C$54,"да",'6'!$N$15:$N$54,T$9)</f>
        <v>0</v>
      </c>
      <c r="U18" s="141">
        <f>COUNTIF('6'!$N$15:$N$54,U$9)-COUNTIFS('6'!$C$15:$C$54,"да",'6'!$N$15:$N$54,U$9)</f>
        <v>0</v>
      </c>
      <c r="V18" s="49">
        <f>COUNTIF('6'!P$15:P$54,1)-COUNTIFS('6'!$C$15:$C$54,"да",'6'!P$15:P$54,1)</f>
        <v>0</v>
      </c>
      <c r="W18" s="214" t="e">
        <f>SUM(R18:R22)/SUM($H18:$H22)*100</f>
        <v>#DIV/0!</v>
      </c>
      <c r="X18" s="208" t="e">
        <f>SUM(S18:S22)/SUM($H18:$H22)*100</f>
        <v>#DIV/0!</v>
      </c>
      <c r="Y18" s="208" t="e">
        <f>SUM(T18:T22)/SUM($H18:$H22)*100</f>
        <v>#DIV/0!</v>
      </c>
      <c r="Z18" s="211" t="e">
        <f>SUM(U18:U22)/SUM($H18:$H22)*100</f>
        <v>#DIV/0!</v>
      </c>
      <c r="AA18" s="205" t="e">
        <f>SUM(W18:Z22)</f>
        <v>#DIV/0!</v>
      </c>
      <c r="AC18" s="45"/>
      <c r="AD18" s="79" t="s">
        <v>56</v>
      </c>
      <c r="AE18" s="1" t="s">
        <v>55</v>
      </c>
    </row>
    <row r="19" spans="2:31" ht="17.100000000000001" customHeight="1" x14ac:dyDescent="0.2">
      <c r="B19" s="218"/>
      <c r="C19" s="118" t="str">
        <f>IF('7'!K$1="","",'7'!K$1)</f>
        <v/>
      </c>
      <c r="D19" s="116" t="str">
        <f>IF('7'!D$6="","",'7'!D$6)</f>
        <v/>
      </c>
      <c r="E19" s="119" t="str">
        <f>IF('7'!E$5="","",'7'!E$5)</f>
        <v/>
      </c>
      <c r="F19" s="124">
        <f>COUNTA('7'!B$15:B$54)-COUNTIF('7'!$C$15:$C$54,"да")</f>
        <v>0</v>
      </c>
      <c r="G19" s="127">
        <f>COUNTIF('7'!C$15:C$54,"да")</f>
        <v>0</v>
      </c>
      <c r="H19" s="130">
        <f>COUNTIF('7'!D$15:D$54,"&gt;0")-COUNTIFS('7'!$C$15:$C$54,"да",'7'!D$15:D$54,"&gt;0")</f>
        <v>0</v>
      </c>
      <c r="I19" s="133">
        <f>COUNTIF('7'!E$15:E$54,I$9)-COUNTIFS('7'!$C$15:$C$54,"да",'7'!E$15:E$54,I$9)</f>
        <v>0</v>
      </c>
      <c r="J19" s="136">
        <f>COUNTIF('7'!F$15:F$54,J$9)-COUNTIFS('7'!$C$15:$C$54,"да",'7'!F$15:F$54,J$9)</f>
        <v>0</v>
      </c>
      <c r="K19" s="133">
        <f>COUNTIF('7'!G$15:G$54,K$9)-COUNTIFS('7'!$C$15:$C$54,"да",'7'!G$15:G$54,K$9)</f>
        <v>0</v>
      </c>
      <c r="L19" s="136">
        <f>COUNTIF('7'!H$15:H$54,L$9)-COUNTIFS('7'!$C$15:$C$54,"да",'7'!H$15:H$54,L$9)</f>
        <v>0</v>
      </c>
      <c r="M19" s="133">
        <f>COUNTIF('7'!I$15:I$54,M$9)-COUNTIFS('7'!$C$15:$C$54,"да",'7'!I$15:I$54,M$9)</f>
        <v>0</v>
      </c>
      <c r="N19" s="136">
        <f>COUNTIF('7'!J$15:J$54,N$9)-COUNTIFS('7'!$C$15:$C$54,"да",'7'!J$15:J$54,N$9)</f>
        <v>0</v>
      </c>
      <c r="O19" s="133">
        <f>COUNTIF('7'!K$15:K$54,O$9)-COUNTIFS('7'!$C$15:$C$54,"да",'7'!K$15:K$54,O$9)</f>
        <v>0</v>
      </c>
      <c r="P19" s="136">
        <f>COUNTIF('7'!L$15:L$54,P$9)-COUNTIFS('7'!$C$15:$C$54,"да",'7'!L$15:L$54,P$9)</f>
        <v>0</v>
      </c>
      <c r="Q19" s="136">
        <f>COUNTIF('7'!L$15:L$54,Q$9)-COUNTIFS('7'!$C$15:$C$54,"да",'7'!L$15:L$54,P$9)</f>
        <v>0</v>
      </c>
      <c r="R19" s="124">
        <f>COUNTIF('7'!$N$15:$N$54,R$9)-COUNTIFS('7'!$C$15:$C$54,"да",'7'!$N$15:$N$54,R$9)</f>
        <v>0</v>
      </c>
      <c r="S19" s="139">
        <f>COUNTIF('7'!$N$15:$N$54,S$9)-COUNTIFS('7'!$C$15:$C$54,"да",'7'!$N$15:$N$54,S$9)</f>
        <v>0</v>
      </c>
      <c r="T19" s="139">
        <f>COUNTIF('7'!$N$15:$N$54,T$9)-COUNTIFS('7'!$C$15:$C$54,"да",'7'!$N$15:$N$54,T$9)</f>
        <v>0</v>
      </c>
      <c r="U19" s="142">
        <f>COUNTIF('7'!$N$15:$N$54,U$9)-COUNTIFS('7'!$C$15:$C$54,"да",'7'!$N$15:$N$54,U$9)</f>
        <v>0</v>
      </c>
      <c r="V19" s="50">
        <f>COUNTIF('7'!P$15:P$54,1)-COUNTIFS('7'!$C$15:$C$54,"да",'7'!P$15:P$54,1)</f>
        <v>0</v>
      </c>
      <c r="W19" s="215"/>
      <c r="X19" s="209"/>
      <c r="Y19" s="209"/>
      <c r="Z19" s="212"/>
      <c r="AA19" s="206"/>
      <c r="AC19" s="45"/>
      <c r="AD19" s="79" t="s">
        <v>57</v>
      </c>
    </row>
    <row r="20" spans="2:31" ht="17.100000000000001" customHeight="1" x14ac:dyDescent="0.2">
      <c r="B20" s="218"/>
      <c r="C20" s="118" t="str">
        <f>IF('8'!K$1="","",'8'!K$1)</f>
        <v/>
      </c>
      <c r="D20" s="116" t="str">
        <f>IF('8'!D$6="","",'8'!D$6)</f>
        <v/>
      </c>
      <c r="E20" s="119" t="str">
        <f>IF('8'!E$5="","",'8'!E$5)</f>
        <v/>
      </c>
      <c r="F20" s="124">
        <f>COUNTA('8'!B$15:B$54)-COUNTIF('8'!$C$15:$C$54,"да")</f>
        <v>0</v>
      </c>
      <c r="G20" s="127">
        <f>COUNTIF('8'!C$15:C$54,"да")</f>
        <v>0</v>
      </c>
      <c r="H20" s="130">
        <f>COUNTIF('8'!D$15:D$54,"&gt;0")-COUNTIFS('8'!$C$15:$C$54,"да",'8'!D$15:D$54,"&gt;0")</f>
        <v>0</v>
      </c>
      <c r="I20" s="133">
        <f>COUNTIF('8'!E$15:E$54,I$9)-COUNTIFS('8'!$C$15:$C$54,"да",'8'!E$15:E$54,I$9)</f>
        <v>0</v>
      </c>
      <c r="J20" s="136">
        <f>COUNTIF('8'!F$15:F$54,J$9)-COUNTIFS('8'!$C$15:$C$54,"да",'8'!F$15:F$54,J$9)</f>
        <v>0</v>
      </c>
      <c r="K20" s="133">
        <f>COUNTIF('8'!G$15:G$54,K$9)-COUNTIFS('8'!$C$15:$C$54,"да",'8'!G$15:G$54,K$9)</f>
        <v>0</v>
      </c>
      <c r="L20" s="136">
        <f>COUNTIF('8'!H$15:H$54,L$9)-COUNTIFS('8'!$C$15:$C$54,"да",'8'!H$15:H$54,L$9)</f>
        <v>0</v>
      </c>
      <c r="M20" s="133">
        <f>COUNTIF('8'!I$15:I$54,M$9)-COUNTIFS('8'!$C$15:$C$54,"да",'8'!I$15:I$54,M$9)</f>
        <v>0</v>
      </c>
      <c r="N20" s="136">
        <f>COUNTIF('8'!J$15:J$54,N$9)-COUNTIFS('8'!$C$15:$C$54,"да",'8'!J$15:J$54,N$9)</f>
        <v>0</v>
      </c>
      <c r="O20" s="133">
        <f>COUNTIF('8'!K$15:K$54,O$9)-COUNTIFS('8'!$C$15:$C$54,"да",'8'!K$15:K$54,O$9)</f>
        <v>0</v>
      </c>
      <c r="P20" s="136">
        <f>COUNTIF('8'!L$15:L$54,P$9)-COUNTIFS('8'!$C$15:$C$54,"да",'8'!L$15:L$54,P$9)</f>
        <v>0</v>
      </c>
      <c r="Q20" s="136">
        <f>COUNTIF('8'!L$15:L$54,Q$9)-COUNTIFS('8'!$C$15:$C$54,"да",'8'!L$15:L$54,P$9)</f>
        <v>0</v>
      </c>
      <c r="R20" s="124">
        <f>COUNTIF('8'!$N$15:$N$54,R$9)-COUNTIFS('8'!$C$15:$C$54,"да",'8'!$N$15:$N$54,R$9)</f>
        <v>0</v>
      </c>
      <c r="S20" s="139">
        <f>COUNTIF('8'!$N$15:$N$54,S$9)-COUNTIFS('8'!$C$15:$C$54,"да",'8'!$N$15:$N$54,S$9)</f>
        <v>0</v>
      </c>
      <c r="T20" s="139">
        <f>COUNTIF('8'!$N$15:$N$54,T$9)-COUNTIFS('8'!$C$15:$C$54,"да",'8'!$N$15:$N$54,T$9)</f>
        <v>0</v>
      </c>
      <c r="U20" s="142">
        <f>COUNTIF('8'!$N$15:$N$54,U$9)-COUNTIFS('8'!$C$15:$C$54,"да",'8'!$N$15:$N$54,U$9)</f>
        <v>0</v>
      </c>
      <c r="V20" s="50">
        <f>COUNTIF('8'!P$15:P$54,1)-COUNTIFS('8'!$C$15:$C$54,"да",'8'!P$15:P$54,1)</f>
        <v>0</v>
      </c>
      <c r="W20" s="215"/>
      <c r="X20" s="209"/>
      <c r="Y20" s="209"/>
      <c r="Z20" s="212"/>
      <c r="AA20" s="206"/>
      <c r="AC20" s="45"/>
      <c r="AD20" s="79" t="s">
        <v>58</v>
      </c>
    </row>
    <row r="21" spans="2:31" ht="16.5" customHeight="1" x14ac:dyDescent="0.2">
      <c r="B21" s="218"/>
      <c r="C21" s="118" t="str">
        <f>IF('9'!K$1="","",'9'!K$1)</f>
        <v/>
      </c>
      <c r="D21" s="116" t="str">
        <f>IF('9'!D$6="","",'9'!D$6)</f>
        <v/>
      </c>
      <c r="E21" s="119" t="str">
        <f>IF('9'!E$5="","",'9'!E$5)</f>
        <v/>
      </c>
      <c r="F21" s="124">
        <f>COUNTA('9'!B$15:B$54)-COUNTIF('9'!$C$15:$C$54,"да")</f>
        <v>0</v>
      </c>
      <c r="G21" s="127">
        <f>COUNTIF('9'!C$15:C$54,"да")</f>
        <v>0</v>
      </c>
      <c r="H21" s="130">
        <f>COUNTIF('9'!D$15:D$54,"&gt;0")-COUNTIFS('9'!$C$15:$C$54,"да",'9'!D$15:D$54,"&gt;0")</f>
        <v>0</v>
      </c>
      <c r="I21" s="133">
        <f>COUNTIF('9'!E$15:E$54,I$9)-COUNTIFS('9'!$C$15:$C$54,"да",'9'!E$15:E$54,I$9)</f>
        <v>0</v>
      </c>
      <c r="J21" s="136">
        <f>COUNTIF('9'!F$15:F$54,J$9)-COUNTIFS('9'!$C$15:$C$54,"да",'9'!F$15:F$54,J$9)</f>
        <v>0</v>
      </c>
      <c r="K21" s="133">
        <f>COUNTIF('9'!G$15:G$54,K$9)-COUNTIFS('9'!$C$15:$C$54,"да",'9'!G$15:G$54,K$9)</f>
        <v>0</v>
      </c>
      <c r="L21" s="136">
        <f>COUNTIF('9'!H$15:H$54,L$9)-COUNTIFS('9'!$C$15:$C$54,"да",'9'!H$15:H$54,L$9)</f>
        <v>0</v>
      </c>
      <c r="M21" s="133">
        <f>COUNTIF('9'!I$15:I$54,M$9)-COUNTIFS('9'!$C$15:$C$54,"да",'9'!I$15:I$54,M$9)</f>
        <v>0</v>
      </c>
      <c r="N21" s="136">
        <f>COUNTIF('9'!J$15:J$54,N$9)-COUNTIFS('9'!$C$15:$C$54,"да",'9'!J$15:J$54,N$9)</f>
        <v>0</v>
      </c>
      <c r="O21" s="133">
        <f>COUNTIF('9'!K$15:K$54,O$9)-COUNTIFS('9'!$C$15:$C$54,"да",'9'!K$15:K$54,O$9)</f>
        <v>0</v>
      </c>
      <c r="P21" s="136">
        <f>COUNTIF('9'!L$15:L$54,P$9)-COUNTIFS('9'!$C$15:$C$54,"да",'9'!L$15:L$54,P$9)</f>
        <v>0</v>
      </c>
      <c r="Q21" s="136">
        <f>COUNTIF('9'!L$15:L$54,Q$9)-COUNTIFS('9'!$C$15:$C$54,"да",'9'!L$15:L$54,P$9)</f>
        <v>0</v>
      </c>
      <c r="R21" s="124">
        <f>COUNTIF('9'!$N$15:$N$54,R$9)-COUNTIFS('9'!$C$15:$C$54,"да",'9'!$N$15:$N$54,R$9)</f>
        <v>0</v>
      </c>
      <c r="S21" s="139">
        <f>COUNTIF('9'!$N$15:$N$54,S$9)-COUNTIFS('9'!$C$15:$C$54,"да",'9'!$N$15:$N$54,S$9)</f>
        <v>0</v>
      </c>
      <c r="T21" s="139">
        <f>COUNTIF('9'!$N$15:$N$54,T$9)-COUNTIFS('9'!$C$15:$C$54,"да",'9'!$N$15:$N$54,T$9)</f>
        <v>0</v>
      </c>
      <c r="U21" s="142">
        <f>COUNTIF('9'!$N$15:$N$54,U$9)-COUNTIFS('9'!$C$15:$C$54,"да",'9'!$N$15:$N$54,U$9)</f>
        <v>0</v>
      </c>
      <c r="V21" s="50">
        <f>COUNTIF('9'!P$15:P$54,1)-COUNTIFS('9'!$C$15:$C$54,"да",'9'!P$15:P$54,1)</f>
        <v>0</v>
      </c>
      <c r="W21" s="215"/>
      <c r="X21" s="209"/>
      <c r="Y21" s="209"/>
      <c r="Z21" s="212"/>
      <c r="AA21" s="206"/>
      <c r="AC21" s="45"/>
      <c r="AD21" s="79" t="s">
        <v>59</v>
      </c>
    </row>
    <row r="22" spans="2:31" ht="17.100000000000001" customHeight="1" thickBot="1" x14ac:dyDescent="0.25">
      <c r="B22" s="219"/>
      <c r="C22" s="120" t="str">
        <f>IF('10'!K$1="","",'10'!K$1)</f>
        <v/>
      </c>
      <c r="D22" s="121" t="str">
        <f>IF('10'!D$6="","",'10'!D$6)</f>
        <v/>
      </c>
      <c r="E22" s="122" t="str">
        <f>IF('10'!E$5="","",'10'!E$5)</f>
        <v/>
      </c>
      <c r="F22" s="125">
        <f>COUNTA('10'!B$15:B$54)-COUNTIF('10'!$C$15:$C$54,"да")</f>
        <v>0</v>
      </c>
      <c r="G22" s="128">
        <f>COUNTIF('10'!C$15:C$54,"да")</f>
        <v>0</v>
      </c>
      <c r="H22" s="131">
        <f>COUNTIF('10'!D$15:D$54,"&gt;0")-COUNTIFS('10'!$C$15:$C$54,"да",'10'!D$15:D$54,"&gt;0")</f>
        <v>0</v>
      </c>
      <c r="I22" s="134">
        <f>COUNTIF('10'!E$15:E$54,I$9)-COUNTIFS('10'!$C$15:$C$54,"да",'10'!E$15:E$54,I$9)</f>
        <v>0</v>
      </c>
      <c r="J22" s="137">
        <f>COUNTIF('10'!F$15:F$54,J$9)-COUNTIFS('10'!$C$15:$C$54,"да",'10'!F$15:F$54,J$9)</f>
        <v>0</v>
      </c>
      <c r="K22" s="134">
        <f>COUNTIF('10'!G$15:G$54,K$9)-COUNTIFS('10'!$C$15:$C$54,"да",'10'!G$15:G$54,K$9)</f>
        <v>0</v>
      </c>
      <c r="L22" s="137">
        <f>COUNTIF('10'!H$15:H$54,L$9)-COUNTIFS('10'!$C$15:$C$54,"да",'10'!H$15:H$54,L$9)</f>
        <v>0</v>
      </c>
      <c r="M22" s="134">
        <f>COUNTIF('10'!I$15:I$54,M$9)-COUNTIFS('10'!$C$15:$C$54,"да",'10'!I$15:I$54,M$9)</f>
        <v>0</v>
      </c>
      <c r="N22" s="137">
        <f>COUNTIF('10'!J$15:J$54,N$9)-COUNTIFS('10'!$C$15:$C$54,"да",'10'!J$15:J$54,N$9)</f>
        <v>0</v>
      </c>
      <c r="O22" s="134">
        <f>COUNTIF('10'!K$15:K$54,O$9)-COUNTIFS('10'!$C$15:$C$54,"да",'10'!K$15:K$54,O$9)</f>
        <v>0</v>
      </c>
      <c r="P22" s="137">
        <f>COUNTIF('10'!L$15:L$54,P$9)-COUNTIFS('10'!$C$15:$C$54,"да",'10'!L$15:L$54,P$9)</f>
        <v>0</v>
      </c>
      <c r="Q22" s="137">
        <f>COUNTIF('10'!L$15:L$54,Q$9)-COUNTIFS('10'!$C$15:$C$54,"да",'10'!L$15:L$54,P$9)</f>
        <v>0</v>
      </c>
      <c r="R22" s="125">
        <f>COUNTIF('10'!$N$15:$N$54,R$9)-COUNTIFS('10'!$C$15:$C$54,"да",'10'!$N$15:$N$54,R$9)</f>
        <v>0</v>
      </c>
      <c r="S22" s="140">
        <f>COUNTIF('10'!$N$15:$N$54,S$9)-COUNTIFS('10'!$C$15:$C$54,"да",'10'!$N$15:$N$54,S$9)</f>
        <v>0</v>
      </c>
      <c r="T22" s="140">
        <f>COUNTIF('10'!$N$15:$N$54,T$9)-COUNTIFS('10'!$C$15:$C$54,"да",'10'!$N$15:$N$54,T$9)</f>
        <v>0</v>
      </c>
      <c r="U22" s="143">
        <f>COUNTIF('10'!$N$15:$N$54,U$9)-COUNTIFS('10'!$C$15:$C$54,"да",'10'!$N$15:$N$54,U$9)</f>
        <v>0</v>
      </c>
      <c r="V22" s="52">
        <f>COUNTIF('10'!P$15:P$54,1)-COUNTIFS('10'!$C$15:$C$54,"да",'10'!P$15:P$54,1)</f>
        <v>0</v>
      </c>
      <c r="W22" s="216"/>
      <c r="X22" s="210"/>
      <c r="Y22" s="210"/>
      <c r="Z22" s="213"/>
      <c r="AA22" s="207"/>
      <c r="AC22" s="45"/>
      <c r="AD22" s="79" t="s">
        <v>60</v>
      </c>
    </row>
    <row r="23" spans="2:31" ht="17.100000000000001" customHeight="1" x14ac:dyDescent="0.2">
      <c r="B23" s="217" t="str">
        <f>IF(SUM(R23:U27)=0,"",B13)</f>
        <v/>
      </c>
      <c r="C23" s="115" t="str">
        <f>IF('11'!K$1="","",'11'!K$1)</f>
        <v/>
      </c>
      <c r="D23" s="116" t="str">
        <f>IF('11'!D$6="","",'11'!D$6)</f>
        <v/>
      </c>
      <c r="E23" s="117" t="str">
        <f>IF('11'!E$5="","",'11'!E$5)</f>
        <v/>
      </c>
      <c r="F23" s="123">
        <f>COUNTA('11'!B$15:B$54)-COUNTIF('11'!$C$15:$C$54,"да")</f>
        <v>0</v>
      </c>
      <c r="G23" s="126">
        <f>COUNTIF('11'!C$15:C$54,"да")</f>
        <v>0</v>
      </c>
      <c r="H23" s="129">
        <f>COUNTIF('11'!D$15:D$54,"&gt;0")-COUNTIFS('11'!$C$15:$C$54,"да",'11'!D$15:D$54,"&gt;0")</f>
        <v>0</v>
      </c>
      <c r="I23" s="132">
        <f>COUNTIF('11'!E$15:E$54,I$9)-COUNTIFS('11'!$C$15:$C$54,"да",'11'!E$15:E$54,I$9)</f>
        <v>0</v>
      </c>
      <c r="J23" s="135">
        <f>COUNTIF('11'!F$15:F$54,J$9)-COUNTIFS('11'!$C$15:$C$54,"да",'11'!F$15:F$54,J$9)</f>
        <v>0</v>
      </c>
      <c r="K23" s="132">
        <f>COUNTIF('11'!G$15:G$54,K$9)-COUNTIFS('11'!$C$15:$C$54,"да",'11'!G$15:G$54,K$9)</f>
        <v>0</v>
      </c>
      <c r="L23" s="135">
        <f>COUNTIF('11'!H$15:H$54,L$9)-COUNTIFS('11'!$C$15:$C$54,"да",'11'!H$15:H$54,L$9)</f>
        <v>0</v>
      </c>
      <c r="M23" s="132">
        <f>COUNTIF('11'!I$15:I$54,M$9)-COUNTIFS('11'!$C$15:$C$54,"да",'11'!I$15:I$54,M$9)</f>
        <v>0</v>
      </c>
      <c r="N23" s="135">
        <f>COUNTIF('11'!J$15:J$54,N$9)-COUNTIFS('11'!$C$15:$C$54,"да",'11'!J$15:J$54,N$9)</f>
        <v>0</v>
      </c>
      <c r="O23" s="132">
        <f>COUNTIF('11'!K$15:K$54,O$9)-COUNTIFS('11'!$C$15:$C$54,"да",'11'!K$15:K$54,O$9)</f>
        <v>0</v>
      </c>
      <c r="P23" s="135">
        <f>COUNTIF('11'!L$15:L$54,P$9)-COUNTIFS('11'!$C$15:$C$54,"да",'11'!L$15:L$54,P$9)</f>
        <v>0</v>
      </c>
      <c r="Q23" s="135">
        <f>COUNTIF('11'!L$15:L$54,Q$9)-COUNTIFS('11'!$C$15:$C$54,"да",'11'!L$15:L$54,P$9)</f>
        <v>0</v>
      </c>
      <c r="R23" s="123">
        <f>COUNTIF('11'!$N$15:$N$54,R$9)-COUNTIFS('11'!$C$15:$C$54,"да",'11'!$N$15:$N$54,R$9)</f>
        <v>0</v>
      </c>
      <c r="S23" s="138">
        <f>COUNTIF('11'!$N$15:$N$54,S$9)-COUNTIFS('11'!$C$15:$C$54,"да",'11'!$N$15:$N$54,S$9)</f>
        <v>0</v>
      </c>
      <c r="T23" s="138">
        <f>COUNTIF('11'!$N$15:$N$54,T$9)-COUNTIFS('11'!$C$15:$C$54,"да",'11'!$N$15:$N$54,T$9)</f>
        <v>0</v>
      </c>
      <c r="U23" s="141">
        <f>COUNTIF('11'!$N$15:$N$54,U$9)-COUNTIFS('11'!$C$15:$C$54,"да",'11'!$N$15:$N$54,U$9)</f>
        <v>0</v>
      </c>
      <c r="V23" s="53">
        <f>COUNTIF('11'!P$15:P$54,1)-COUNTIFS('11'!$C$15:$C$54,"да",'11'!P$15:P$54,1)</f>
        <v>0</v>
      </c>
      <c r="W23" s="214" t="e">
        <f>SUM(R23:R27)/SUM($H23:$H27)*100</f>
        <v>#DIV/0!</v>
      </c>
      <c r="X23" s="208" t="e">
        <f>SUM(S23:S27)/SUM($H23:$H27)*100</f>
        <v>#DIV/0!</v>
      </c>
      <c r="Y23" s="208" t="e">
        <f>SUM(T23:T27)/SUM($H23:$H27)*100</f>
        <v>#DIV/0!</v>
      </c>
      <c r="Z23" s="211" t="e">
        <f>SUM(U23:U27)/SUM($H23:$H27)*100</f>
        <v>#DIV/0!</v>
      </c>
      <c r="AA23" s="205" t="e">
        <f>SUM(W23:Z27)</f>
        <v>#DIV/0!</v>
      </c>
      <c r="AC23" s="45"/>
      <c r="AD23" s="79" t="s">
        <v>62</v>
      </c>
    </row>
    <row r="24" spans="2:31" ht="17.100000000000001" customHeight="1" x14ac:dyDescent="0.2">
      <c r="B24" s="218"/>
      <c r="C24" s="118" t="str">
        <f>IF('12'!K$1="","",'12'!K$1)</f>
        <v/>
      </c>
      <c r="D24" s="116" t="str">
        <f>IF('12'!D$6="","",'12'!D$6)</f>
        <v/>
      </c>
      <c r="E24" s="119" t="str">
        <f>IF('12'!E$5="","",'12'!E$5)</f>
        <v/>
      </c>
      <c r="F24" s="124">
        <f>COUNTA('12'!B$15:B$54)-COUNTIF('12'!$C$15:$C$54,"да")</f>
        <v>0</v>
      </c>
      <c r="G24" s="127">
        <f>COUNTIF('12'!C$15:C$54,"да")</f>
        <v>0</v>
      </c>
      <c r="H24" s="130">
        <f>COUNTIF('12'!D$15:D$54,"&gt;0")-COUNTIFS('12'!$C$15:$C$54,"да",'12'!D$15:D$54,"&gt;0")</f>
        <v>0</v>
      </c>
      <c r="I24" s="133">
        <f>COUNTIF('12'!E$15:E$54,I$9)-COUNTIFS('12'!$C$15:$C$54,"да",'12'!E$15:E$54,I$9)</f>
        <v>0</v>
      </c>
      <c r="J24" s="136">
        <f>COUNTIF('12'!F$15:F$54,J$9)-COUNTIFS('12'!$C$15:$C$54,"да",'12'!F$15:F$54,J$9)</f>
        <v>0</v>
      </c>
      <c r="K24" s="133">
        <f>COUNTIF('12'!G$15:G$54,K$9)-COUNTIFS('12'!$C$15:$C$54,"да",'12'!G$15:G$54,K$9)</f>
        <v>0</v>
      </c>
      <c r="L24" s="136">
        <f>COUNTIF('12'!H$15:H$54,L$9)-COUNTIFS('12'!$C$15:$C$54,"да",'12'!H$15:H$54,L$9)</f>
        <v>0</v>
      </c>
      <c r="M24" s="133">
        <f>COUNTIF('12'!I$15:I$54,M$9)-COUNTIFS('12'!$C$15:$C$54,"да",'12'!I$15:I$54,M$9)</f>
        <v>0</v>
      </c>
      <c r="N24" s="136">
        <f>COUNTIF('12'!J$15:J$54,N$9)-COUNTIFS('12'!$C$15:$C$54,"да",'12'!J$15:J$54,N$9)</f>
        <v>0</v>
      </c>
      <c r="O24" s="133">
        <f>COUNTIF('12'!K$15:K$54,O$9)-COUNTIFS('12'!$C$15:$C$54,"да",'12'!K$15:K$54,O$9)</f>
        <v>0</v>
      </c>
      <c r="P24" s="136">
        <f>COUNTIF('12'!L$15:L$54,P$9)-COUNTIFS('12'!$C$15:$C$54,"да",'12'!L$15:L$54,P$9)</f>
        <v>0</v>
      </c>
      <c r="Q24" s="136">
        <f>COUNTIF('12'!L$15:L$54,Q$9)-COUNTIFS('12'!$C$15:$C$54,"да",'12'!L$15:L$54,P$9)</f>
        <v>0</v>
      </c>
      <c r="R24" s="124">
        <f>COUNTIF('12'!$N$15:$N$54,R$9)-COUNTIFS('12'!$C$15:$C$54,"да",'12'!$N$15:$N$54,R$9)</f>
        <v>0</v>
      </c>
      <c r="S24" s="139">
        <f>COUNTIF('12'!$N$15:$N$54,S$9)-COUNTIFS('12'!$C$15:$C$54,"да",'12'!$N$15:$N$54,S$9)</f>
        <v>0</v>
      </c>
      <c r="T24" s="139">
        <f>COUNTIF('12'!$N$15:$N$54,T$9)-COUNTIFS('12'!$C$15:$C$54,"да",'12'!$N$15:$N$54,T$9)</f>
        <v>0</v>
      </c>
      <c r="U24" s="142">
        <f>COUNTIF('12'!$N$15:$N$54,U$9)-COUNTIFS('12'!$C$15:$C$54,"да",'12'!$N$15:$N$54,U$9)</f>
        <v>0</v>
      </c>
      <c r="V24" s="50">
        <f>COUNTIF('12'!P$15:P$54,1)-COUNTIFS('12'!$C$15:$C$54,"да",'12'!P$15:P$54,1)</f>
        <v>0</v>
      </c>
      <c r="W24" s="215"/>
      <c r="X24" s="209"/>
      <c r="Y24" s="209"/>
      <c r="Z24" s="212"/>
      <c r="AA24" s="206"/>
      <c r="AC24" s="45"/>
      <c r="AD24" s="79" t="s">
        <v>61</v>
      </c>
    </row>
    <row r="25" spans="2:31" ht="17.100000000000001" customHeight="1" x14ac:dyDescent="0.2">
      <c r="B25" s="218"/>
      <c r="C25" s="118" t="str">
        <f>IF('13'!K$1="","",'13'!K$1)</f>
        <v/>
      </c>
      <c r="D25" s="116" t="str">
        <f>IF('13'!D$6="","",'13'!D$6)</f>
        <v/>
      </c>
      <c r="E25" s="119" t="str">
        <f>IF('13'!E$5="","",'13'!E$5)</f>
        <v/>
      </c>
      <c r="F25" s="124">
        <f>COUNTA('13'!B$15:B$54)-COUNTIF('13'!$C$15:$C$54,"да")</f>
        <v>0</v>
      </c>
      <c r="G25" s="127">
        <f>COUNTIF('13'!C$15:C$54,"да")</f>
        <v>0</v>
      </c>
      <c r="H25" s="130">
        <f>COUNTIF('13'!D$15:D$54,"&gt;0")-COUNTIFS('13'!$C$15:$C$54,"да",'13'!D$15:D$54,"&gt;0")</f>
        <v>0</v>
      </c>
      <c r="I25" s="133">
        <f>COUNTIF('13'!E$15:E$54,I$9)-COUNTIFS('13'!$C$15:$C$54,"да",'13'!E$15:E$54,I$9)</f>
        <v>0</v>
      </c>
      <c r="J25" s="136">
        <f>COUNTIF('13'!F$15:F$54,J$9)-COUNTIFS('13'!$C$15:$C$54,"да",'13'!F$15:F$54,J$9)</f>
        <v>0</v>
      </c>
      <c r="K25" s="133">
        <f>COUNTIF('13'!G$15:G$54,K$9)-COUNTIFS('13'!$C$15:$C$54,"да",'13'!G$15:G$54,K$9)</f>
        <v>0</v>
      </c>
      <c r="L25" s="136">
        <f>COUNTIF('13'!H$15:H$54,L$9)-COUNTIFS('13'!$C$15:$C$54,"да",'13'!H$15:H$54,L$9)</f>
        <v>0</v>
      </c>
      <c r="M25" s="133">
        <f>COUNTIF('13'!I$15:I$54,M$9)-COUNTIFS('13'!$C$15:$C$54,"да",'13'!I$15:I$54,M$9)</f>
        <v>0</v>
      </c>
      <c r="N25" s="136">
        <f>COUNTIF('13'!J$15:J$54,N$9)-COUNTIFS('13'!$C$15:$C$54,"да",'13'!J$15:J$54,N$9)</f>
        <v>0</v>
      </c>
      <c r="O25" s="133">
        <f>COUNTIF('13'!K$15:K$54,O$9)-COUNTIFS('13'!$C$15:$C$54,"да",'13'!K$15:K$54,O$9)</f>
        <v>0</v>
      </c>
      <c r="P25" s="136">
        <f>COUNTIF('13'!L$15:L$54,P$9)-COUNTIFS('13'!$C$15:$C$54,"да",'13'!L$15:L$54,P$9)</f>
        <v>0</v>
      </c>
      <c r="Q25" s="136">
        <f>COUNTIF('13'!L$15:L$54,Q$9)-COUNTIFS('13'!$C$15:$C$54,"да",'13'!L$15:L$54,P$9)</f>
        <v>0</v>
      </c>
      <c r="R25" s="124">
        <f>COUNTIF('13'!$N$15:$N$54,R$9)-COUNTIFS('13'!$C$15:$C$54,"да",'13'!$N$15:$N$54,R$9)</f>
        <v>0</v>
      </c>
      <c r="S25" s="139">
        <f>COUNTIF('13'!$N$15:$N$54,S$9)-COUNTIFS('13'!$C$15:$C$54,"да",'13'!$N$15:$N$54,S$9)</f>
        <v>0</v>
      </c>
      <c r="T25" s="139">
        <f>COUNTIF('13'!$N$15:$N$54,T$9)-COUNTIFS('13'!$C$15:$C$54,"да",'13'!$N$15:$N$54,T$9)</f>
        <v>0</v>
      </c>
      <c r="U25" s="142">
        <f>COUNTIF('13'!$N$15:$N$54,U$9)-COUNTIFS('13'!$C$15:$C$54,"да",'13'!$N$15:$N$54,U$9)</f>
        <v>0</v>
      </c>
      <c r="V25" s="50">
        <f>COUNTIF('13'!P$15:P$54,1)-COUNTIFS('13'!$C$15:$C$54,"да",'13'!P$15:P$54,1)</f>
        <v>0</v>
      </c>
      <c r="W25" s="215"/>
      <c r="X25" s="209"/>
      <c r="Y25" s="209"/>
      <c r="Z25" s="212"/>
      <c r="AA25" s="206"/>
      <c r="AC25" s="45"/>
      <c r="AD25" s="79" t="s">
        <v>63</v>
      </c>
    </row>
    <row r="26" spans="2:31" ht="17.100000000000001" customHeight="1" x14ac:dyDescent="0.2">
      <c r="B26" s="218"/>
      <c r="C26" s="118" t="str">
        <f>IF('14'!K$1="","",'14'!K$1)</f>
        <v/>
      </c>
      <c r="D26" s="116" t="str">
        <f>IF('14'!D$6="","",'14'!D$6)</f>
        <v/>
      </c>
      <c r="E26" s="119" t="str">
        <f>IF('14'!E$5="","",'14'!E$5)</f>
        <v/>
      </c>
      <c r="F26" s="124">
        <f>COUNTA('14'!B$15:B$54)-COUNTIF('14'!$C$15:$C$54,"да")</f>
        <v>0</v>
      </c>
      <c r="G26" s="127">
        <f>COUNTIF('14'!C$15:C$54,"да")</f>
        <v>0</v>
      </c>
      <c r="H26" s="130">
        <f>COUNTIF('14'!D$15:D$54,"&gt;0")-COUNTIFS('14'!$C$15:$C$54,"да",'14'!D$15:D$54,"&gt;0")</f>
        <v>0</v>
      </c>
      <c r="I26" s="133">
        <f>COUNTIF('14'!E$15:E$54,I$9)-COUNTIFS('14'!$C$15:$C$54,"да",'14'!E$15:E$54,I$9)</f>
        <v>0</v>
      </c>
      <c r="J26" s="136">
        <f>COUNTIF('14'!F$15:F$54,J$9)-COUNTIFS('14'!$C$15:$C$54,"да",'14'!F$15:F$54,J$9)</f>
        <v>0</v>
      </c>
      <c r="K26" s="133">
        <f>COUNTIF('14'!G$15:G$54,K$9)-COUNTIFS('14'!$C$15:$C$54,"да",'14'!G$15:G$54,K$9)</f>
        <v>0</v>
      </c>
      <c r="L26" s="136">
        <f>COUNTIF('14'!H$15:H$54,L$9)-COUNTIFS('14'!$C$15:$C$54,"да",'14'!H$15:H$54,L$9)</f>
        <v>0</v>
      </c>
      <c r="M26" s="133">
        <f>COUNTIF('14'!I$15:I$54,M$9)-COUNTIFS('14'!$C$15:$C$54,"да",'14'!I$15:I$54,M$9)</f>
        <v>0</v>
      </c>
      <c r="N26" s="136">
        <f>COUNTIF('14'!J$15:J$54,N$9)-COUNTIFS('14'!$C$15:$C$54,"да",'14'!J$15:J$54,N$9)</f>
        <v>0</v>
      </c>
      <c r="O26" s="133">
        <f>COUNTIF('14'!K$15:K$54,O$9)-COUNTIFS('14'!$C$15:$C$54,"да",'14'!K$15:K$54,O$9)</f>
        <v>0</v>
      </c>
      <c r="P26" s="136">
        <f>COUNTIF('14'!L$15:L$54,P$9)-COUNTIFS('14'!$C$15:$C$54,"да",'14'!L$15:L$54,P$9)</f>
        <v>0</v>
      </c>
      <c r="Q26" s="136">
        <f>COUNTIF('14'!L$15:L$54,Q$9)-COUNTIFS('14'!$C$15:$C$54,"да",'14'!L$15:L$54,P$9)</f>
        <v>0</v>
      </c>
      <c r="R26" s="124">
        <f>COUNTIF('14'!$N$15:$N$54,R$9)-COUNTIFS('14'!$C$15:$C$54,"да",'14'!$N$15:$N$54,R$9)</f>
        <v>0</v>
      </c>
      <c r="S26" s="139">
        <f>COUNTIF('14'!$N$15:$N$54,S$9)-COUNTIFS('14'!$C$15:$C$54,"да",'14'!$N$15:$N$54,S$9)</f>
        <v>0</v>
      </c>
      <c r="T26" s="139">
        <f>COUNTIF('14'!$N$15:$N$54,T$9)-COUNTIFS('14'!$C$15:$C$54,"да",'14'!$N$15:$N$54,T$9)</f>
        <v>0</v>
      </c>
      <c r="U26" s="142">
        <f>COUNTIF('14'!$N$15:$N$54,U$9)-COUNTIFS('14'!$C$15:$C$54,"да",'14'!$N$15:$N$54,U$9)</f>
        <v>0</v>
      </c>
      <c r="V26" s="50">
        <f>COUNTIF('14'!P$15:P$54,1)-COUNTIFS('14'!$C$15:$C$54,"да",'14'!P$15:P$54,1)</f>
        <v>0</v>
      </c>
      <c r="W26" s="215"/>
      <c r="X26" s="209"/>
      <c r="Y26" s="209"/>
      <c r="Z26" s="212"/>
      <c r="AA26" s="206"/>
      <c r="AC26" s="45"/>
      <c r="AD26" s="79" t="s">
        <v>64</v>
      </c>
    </row>
    <row r="27" spans="2:31" ht="17.100000000000001" customHeight="1" thickBot="1" x14ac:dyDescent="0.25">
      <c r="B27" s="219"/>
      <c r="C27" s="120" t="str">
        <f>IF('15'!K$1="","",'15'!K$1)</f>
        <v/>
      </c>
      <c r="D27" s="121" t="str">
        <f>IF('15'!D$6="","",'15'!D$6)</f>
        <v/>
      </c>
      <c r="E27" s="122" t="str">
        <f>IF('15'!E$5="","",'15'!E$5)</f>
        <v/>
      </c>
      <c r="F27" s="125">
        <f>COUNTA('15'!B$15:B$54)-COUNTIF('15'!$C$15:$C$54,"да")</f>
        <v>0</v>
      </c>
      <c r="G27" s="128">
        <f>COUNTIF('15'!C$15:C$54,"да")</f>
        <v>0</v>
      </c>
      <c r="H27" s="131">
        <f>COUNTIF('15'!D$15:D$54,"&gt;0")-COUNTIFS('15'!$C$15:$C$54,"да",'15'!D$15:D$54,"&gt;0")</f>
        <v>0</v>
      </c>
      <c r="I27" s="134">
        <f>COUNTIF('15'!E$15:E$54,I$9)-COUNTIFS('15'!$C$15:$C$54,"да",'15'!E$15:E$54,I$9)</f>
        <v>0</v>
      </c>
      <c r="J27" s="137">
        <f>COUNTIF('15'!F$15:F$54,J$9)-COUNTIFS('15'!$C$15:$C$54,"да",'15'!F$15:F$54,J$9)</f>
        <v>0</v>
      </c>
      <c r="K27" s="134">
        <f>COUNTIF('15'!G$15:G$54,K$9)-COUNTIFS('15'!$C$15:$C$54,"да",'15'!G$15:G$54,K$9)</f>
        <v>0</v>
      </c>
      <c r="L27" s="137">
        <f>COUNTIF('15'!H$15:H$54,L$9)-COUNTIFS('15'!$C$15:$C$54,"да",'15'!H$15:H$54,L$9)</f>
        <v>0</v>
      </c>
      <c r="M27" s="134">
        <f>COUNTIF('15'!I$15:I$54,M$9)-COUNTIFS('15'!$C$15:$C$54,"да",'15'!I$15:I$54,M$9)</f>
        <v>0</v>
      </c>
      <c r="N27" s="137">
        <f>COUNTIF('15'!J$15:J$54,N$9)-COUNTIFS('15'!$C$15:$C$54,"да",'15'!J$15:J$54,N$9)</f>
        <v>0</v>
      </c>
      <c r="O27" s="134">
        <f>COUNTIF('15'!K$15:K$54,O$9)-COUNTIFS('15'!$C$15:$C$54,"да",'15'!K$15:K$54,O$9)</f>
        <v>0</v>
      </c>
      <c r="P27" s="137">
        <f>COUNTIF('15'!L$15:L$54,P$9)-COUNTIFS('15'!$C$15:$C$54,"да",'15'!L$15:L$54,P$9)</f>
        <v>0</v>
      </c>
      <c r="Q27" s="137">
        <f>COUNTIF('15'!L$15:L$54,Q$9)-COUNTIFS('15'!$C$15:$C$54,"да",'15'!L$15:L$54,P$9)</f>
        <v>0</v>
      </c>
      <c r="R27" s="125">
        <f>COUNTIF('15'!$N$15:$N$54,R$9)-COUNTIFS('15'!$C$15:$C$54,"да",'15'!$N$15:$N$54,R$9)</f>
        <v>0</v>
      </c>
      <c r="S27" s="140">
        <f>COUNTIF('15'!$N$15:$N$54,S$9)-COUNTIFS('15'!$C$15:$C$54,"да",'15'!$N$15:$N$54,S$9)</f>
        <v>0</v>
      </c>
      <c r="T27" s="140">
        <f>COUNTIF('15'!$N$15:$N$54,T$9)-COUNTIFS('15'!$C$15:$C$54,"да",'15'!$N$15:$N$54,T$9)</f>
        <v>0</v>
      </c>
      <c r="U27" s="143">
        <f>COUNTIF('15'!$N$15:$N$54,U$9)-COUNTIFS('15'!$C$15:$C$54,"да",'15'!$N$15:$N$54,U$9)</f>
        <v>0</v>
      </c>
      <c r="V27" s="52">
        <f>COUNTIF('15'!P$15:P$54,1)-COUNTIFS('15'!$C$15:$C$54,"да",'15'!P$15:P$54,1)</f>
        <v>0</v>
      </c>
      <c r="W27" s="216"/>
      <c r="X27" s="210"/>
      <c r="Y27" s="210"/>
      <c r="Z27" s="213"/>
      <c r="AA27" s="207"/>
      <c r="AC27" s="45"/>
      <c r="AD27" s="79" t="s">
        <v>34</v>
      </c>
    </row>
    <row r="28" spans="2:31" ht="17.100000000000001" customHeight="1" x14ac:dyDescent="0.2">
      <c r="AC28" s="45"/>
      <c r="AD28" s="79" t="s">
        <v>65</v>
      </c>
    </row>
    <row r="29" spans="2:31" ht="17.100000000000001" customHeight="1" x14ac:dyDescent="0.3">
      <c r="B29" s="54" t="s">
        <v>83</v>
      </c>
      <c r="AC29" s="45"/>
      <c r="AD29" s="79" t="s">
        <v>66</v>
      </c>
    </row>
    <row r="30" spans="2:31" ht="17.100000000000001" customHeight="1" x14ac:dyDescent="0.2">
      <c r="B30" s="1" t="s">
        <v>84</v>
      </c>
      <c r="AC30" s="45"/>
      <c r="AD30" s="79" t="s">
        <v>67</v>
      </c>
    </row>
    <row r="31" spans="2:31" ht="17.100000000000001" customHeight="1" x14ac:dyDescent="0.2">
      <c r="AC31" s="45"/>
      <c r="AD31" s="79" t="s">
        <v>68</v>
      </c>
    </row>
    <row r="32" spans="2:31" ht="17.100000000000001" customHeight="1" x14ac:dyDescent="0.2">
      <c r="AC32" s="45"/>
      <c r="AD32" s="79" t="s">
        <v>69</v>
      </c>
    </row>
    <row r="33" spans="29:30" ht="17.100000000000001" customHeight="1" x14ac:dyDescent="0.2">
      <c r="AC33" s="45"/>
      <c r="AD33" s="79" t="s">
        <v>70</v>
      </c>
    </row>
    <row r="34" spans="29:30" ht="17.100000000000001" customHeight="1" x14ac:dyDescent="0.2">
      <c r="AC34" s="45"/>
      <c r="AD34" s="79" t="s">
        <v>123</v>
      </c>
    </row>
    <row r="35" spans="29:30" ht="17.100000000000001" customHeight="1" x14ac:dyDescent="0.2">
      <c r="AC35" s="45"/>
      <c r="AD35" s="79" t="s">
        <v>71</v>
      </c>
    </row>
    <row r="36" spans="29:30" ht="17.100000000000001" customHeight="1" x14ac:dyDescent="0.2">
      <c r="AC36" s="45"/>
      <c r="AD36" s="79" t="s">
        <v>72</v>
      </c>
    </row>
    <row r="37" spans="29:30" ht="17.100000000000001" customHeight="1" x14ac:dyDescent="0.2">
      <c r="AC37" s="45"/>
      <c r="AD37" s="79" t="s">
        <v>73</v>
      </c>
    </row>
    <row r="38" spans="29:30" ht="17.100000000000001" customHeight="1" x14ac:dyDescent="0.2">
      <c r="AC38" s="45"/>
      <c r="AD38" s="79" t="s">
        <v>74</v>
      </c>
    </row>
    <row r="39" spans="29:30" ht="17.100000000000001" customHeight="1" x14ac:dyDescent="0.2">
      <c r="AC39" s="45"/>
      <c r="AD39" s="79" t="s">
        <v>75</v>
      </c>
    </row>
    <row r="40" spans="29:30" ht="17.100000000000001" customHeight="1" x14ac:dyDescent="0.2">
      <c r="AC40" s="45"/>
      <c r="AD40" s="79" t="s">
        <v>76</v>
      </c>
    </row>
    <row r="41" spans="29:30" ht="17.100000000000001" customHeight="1" x14ac:dyDescent="0.2">
      <c r="AC41" s="45"/>
      <c r="AD41" s="79" t="s">
        <v>77</v>
      </c>
    </row>
    <row r="42" spans="29:30" ht="17.100000000000001" customHeight="1" x14ac:dyDescent="0.2">
      <c r="AC42" s="45"/>
      <c r="AD42" s="79" t="s">
        <v>78</v>
      </c>
    </row>
    <row r="43" spans="29:30" ht="17.100000000000001" customHeight="1" x14ac:dyDescent="0.2">
      <c r="AC43" s="45"/>
      <c r="AD43" s="79" t="s">
        <v>80</v>
      </c>
    </row>
    <row r="44" spans="29:30" ht="17.100000000000001" customHeight="1" x14ac:dyDescent="0.2">
      <c r="AC44" s="45"/>
      <c r="AD44" s="79" t="s">
        <v>79</v>
      </c>
    </row>
    <row r="45" spans="29:30" ht="17.100000000000001" customHeight="1" x14ac:dyDescent="0.2">
      <c r="AC45" s="45"/>
      <c r="AD45" s="79" t="s">
        <v>81</v>
      </c>
    </row>
    <row r="46" spans="29:30" ht="17.100000000000001" customHeight="1" x14ac:dyDescent="0.2">
      <c r="AC46" s="45"/>
    </row>
    <row r="47" spans="29:30" ht="17.100000000000001" customHeight="1" x14ac:dyDescent="0.2"/>
  </sheetData>
  <sheetProtection formatRows="0"/>
  <mergeCells count="48">
    <mergeCell ref="X18:X22"/>
    <mergeCell ref="Y18:Y22"/>
    <mergeCell ref="B13:B17"/>
    <mergeCell ref="AA23:AA27"/>
    <mergeCell ref="AA13:AA17"/>
    <mergeCell ref="AA18:AA22"/>
    <mergeCell ref="Y13:Y17"/>
    <mergeCell ref="Z13:Z17"/>
    <mergeCell ref="Z18:Z22"/>
    <mergeCell ref="Y23:Y27"/>
    <mergeCell ref="X13:X17"/>
    <mergeCell ref="Z23:Z27"/>
    <mergeCell ref="W23:W27"/>
    <mergeCell ref="X23:X27"/>
    <mergeCell ref="W13:W17"/>
    <mergeCell ref="B23:B27"/>
    <mergeCell ref="B18:B22"/>
    <mergeCell ref="W18:W22"/>
    <mergeCell ref="I7:Q7"/>
    <mergeCell ref="W5:Z7"/>
    <mergeCell ref="I5:Q5"/>
    <mergeCell ref="H11:H12"/>
    <mergeCell ref="I11:Q11"/>
    <mergeCell ref="R11:U11"/>
    <mergeCell ref="W11:Z11"/>
    <mergeCell ref="V5:V7"/>
    <mergeCell ref="V11:V12"/>
    <mergeCell ref="R5:U7"/>
    <mergeCell ref="B5:E8"/>
    <mergeCell ref="F5:F7"/>
    <mergeCell ref="G5:G7"/>
    <mergeCell ref="H5:H7"/>
    <mergeCell ref="B11:B12"/>
    <mergeCell ref="C11:C12"/>
    <mergeCell ref="D11:D12"/>
    <mergeCell ref="E11:E12"/>
    <mergeCell ref="F11:F12"/>
    <mergeCell ref="G11:G12"/>
    <mergeCell ref="B1:Z1"/>
    <mergeCell ref="B2:Q2"/>
    <mergeCell ref="R2:Z2"/>
    <mergeCell ref="B3:D4"/>
    <mergeCell ref="E3:H4"/>
    <mergeCell ref="I3:Q3"/>
    <mergeCell ref="R3:Z3"/>
    <mergeCell ref="I4:Q4"/>
    <mergeCell ref="R4:T4"/>
    <mergeCell ref="U4:Z4"/>
  </mergeCells>
  <conditionalFormatting sqref="W13:Z27">
    <cfRule type="cellIs" dxfId="82" priority="184" stopIfTrue="1" operator="greaterThan">
      <formula>100</formula>
    </cfRule>
  </conditionalFormatting>
  <conditionalFormatting sqref="AA13:AA27">
    <cfRule type="cellIs" dxfId="81" priority="179" stopIfTrue="1" operator="notEqual">
      <formula>100</formula>
    </cfRule>
  </conditionalFormatting>
  <conditionalFormatting sqref="I13:V27">
    <cfRule type="cellIs" dxfId="80" priority="175" stopIfTrue="1" operator="greaterThan">
      <formula>$H13</formula>
    </cfRule>
  </conditionalFormatting>
  <conditionalFormatting sqref="F8">
    <cfRule type="expression" dxfId="79" priority="148" stopIfTrue="1">
      <formula>OR($F8&lt;$G8,$F8&lt;$H8)</formula>
    </cfRule>
  </conditionalFormatting>
  <conditionalFormatting sqref="R3 U4 E3">
    <cfRule type="containsBlanks" dxfId="78" priority="185" stopIfTrue="1">
      <formula>LEN(TRIM(E3))=0</formula>
    </cfRule>
  </conditionalFormatting>
  <conditionalFormatting sqref="G8">
    <cfRule type="cellIs" dxfId="77" priority="46" stopIfTrue="1" operator="lessThan">
      <formula>$H8</formula>
    </cfRule>
  </conditionalFormatting>
  <conditionalFormatting sqref="V13:V27">
    <cfRule type="cellIs" dxfId="76" priority="45" stopIfTrue="1" operator="greaterThan">
      <formula>0</formula>
    </cfRule>
  </conditionalFormatting>
  <conditionalFormatting sqref="F13:F27">
    <cfRule type="expression" dxfId="75" priority="9" stopIfTrue="1">
      <formula>OR($F13&lt;$G13,$F13&lt;$H13)</formula>
    </cfRule>
  </conditionalFormatting>
  <conditionalFormatting sqref="D13:D27">
    <cfRule type="expression" dxfId="74" priority="8" stopIfTrue="1">
      <formula>AND($C13&lt;&gt;"",$D13="")</formula>
    </cfRule>
  </conditionalFormatting>
  <conditionalFormatting sqref="G13:G27">
    <cfRule type="cellIs" dxfId="73" priority="7" stopIfTrue="1" operator="lessThan">
      <formula>$H13</formula>
    </cfRule>
  </conditionalFormatting>
  <conditionalFormatting sqref="C13:V27">
    <cfRule type="expression" dxfId="72" priority="293" stopIfTrue="1">
      <formula>AND(COUNTIF($C13:$E13,"")=3,SUM($F13:$V13)=0)</formula>
    </cfRule>
  </conditionalFormatting>
  <conditionalFormatting sqref="C13:V13 C18:V18 C23:V23">
    <cfRule type="expression" dxfId="71" priority="297" stopIfTrue="1">
      <formula>AND(COUNTA($C14:$U17)&gt;0,COUNTA($C13:$U13)=0)</formula>
    </cfRule>
  </conditionalFormatting>
  <conditionalFormatting sqref="I13:Q27">
    <cfRule type="expression" dxfId="70" priority="318" stopIfTrue="1">
      <formula>SUMIFS($I13:$Q13,$I$10:$Q$10,I$10)&gt;$H13</formula>
    </cfRule>
  </conditionalFormatting>
  <conditionalFormatting sqref="H13:H27">
    <cfRule type="expression" dxfId="69" priority="320" stopIfTrue="1">
      <formula>AND(SUM($R13:$U13)&lt;&gt;$H13,COUNT($R13:$U13)&gt;0)</formula>
    </cfRule>
  </conditionalFormatting>
  <conditionalFormatting sqref="C13:C27">
    <cfRule type="expression" dxfId="68" priority="321" stopIfTrue="1">
      <formula>AND(SUM($D13:$U13)&gt;0,$C13="")</formula>
    </cfRule>
  </conditionalFormatting>
  <conditionalFormatting sqref="R13:U27">
    <cfRule type="expression" dxfId="67" priority="322">
      <formula>SUM($R13:$U13)&gt;$H13</formula>
    </cfRule>
  </conditionalFormatting>
  <conditionalFormatting sqref="I6:Q6">
    <cfRule type="cellIs" dxfId="66" priority="323" stopIfTrue="1" operator="greaterThan">
      <formula>100</formula>
    </cfRule>
    <cfRule type="expression" dxfId="65" priority="324" stopIfTrue="1">
      <formula>SUMIFS($I6:$Q6,$I$10:$Q$10,I$10)&gt;100</formula>
    </cfRule>
  </conditionalFormatting>
  <conditionalFormatting sqref="B13:B17">
    <cfRule type="cellIs" dxfId="64" priority="1" stopIfTrue="1" operator="equal">
      <formula>"Введите название ОО в эту ячейку"</formula>
    </cfRule>
  </conditionalFormatting>
  <dataValidations count="3">
    <dataValidation type="list" errorStyle="warning" allowBlank="1" showInputMessage="1" showErrorMessage="1" prompt="Выберите тип класса из списка" sqref="D13:D27">
      <formula1>$AE$3:$AE$9</formula1>
    </dataValidation>
    <dataValidation type="whole" operator="greaterThanOrEqual" allowBlank="1" showInputMessage="1" showErrorMessage="1" prompt="Введите целое число" sqref="F13:V27">
      <formula1>0</formula1>
    </dataValidation>
    <dataValidation type="list" allowBlank="1" showInputMessage="1" showErrorMessage="1" sqref="E3">
      <formula1>$AD$1:$AD$45</formula1>
    </dataValidation>
  </dataValidations>
  <pageMargins left="0.70866141732283472" right="0.70866141732283472" top="0.74803149606299213" bottom="0.74803149606299213" header="0.31496062992125984" footer="0.31496062992125984"/>
  <pageSetup paperSize="9" scale="89" fitToWidth="2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G47"/>
  <sheetViews>
    <sheetView topLeftCell="B1" zoomScale="70" zoomScaleNormal="70" workbookViewId="0">
      <selection activeCell="N36" sqref="N36"/>
    </sheetView>
  </sheetViews>
  <sheetFormatPr defaultColWidth="9.140625" defaultRowHeight="14.25" x14ac:dyDescent="0.2"/>
  <cols>
    <col min="1" max="1" width="0" style="1" hidden="1" customWidth="1"/>
    <col min="2" max="2" width="12.7109375" style="1" customWidth="1"/>
    <col min="3" max="3" width="8.5703125" style="1" customWidth="1"/>
    <col min="4" max="4" width="7.7109375" style="1" customWidth="1"/>
    <col min="5" max="5" width="35" style="1" customWidth="1"/>
    <col min="6" max="6" width="8.42578125" style="1" customWidth="1"/>
    <col min="7" max="7" width="8.42578125" style="1" hidden="1" customWidth="1"/>
    <col min="8" max="8" width="8.42578125" style="1" customWidth="1"/>
    <col min="9" max="17" width="9.5703125" style="1" customWidth="1"/>
    <col min="18" max="18" width="11.7109375" style="1" bestFit="1" customWidth="1"/>
    <col min="19" max="19" width="12.5703125" style="1" bestFit="1" customWidth="1"/>
    <col min="20" max="20" width="11.7109375" style="1" bestFit="1" customWidth="1"/>
    <col min="21" max="21" width="9.5703125" style="1" bestFit="1" customWidth="1"/>
    <col min="22" max="22" width="9.5703125" style="1" customWidth="1"/>
    <col min="23" max="23" width="11.7109375" style="1" bestFit="1" customWidth="1"/>
    <col min="24" max="24" width="12.5703125" style="1" bestFit="1" customWidth="1"/>
    <col min="25" max="25" width="11.7109375" style="1" bestFit="1" customWidth="1"/>
    <col min="26" max="26" width="9.5703125" style="1" bestFit="1" customWidth="1"/>
    <col min="27" max="27" width="7.5703125" style="1" customWidth="1"/>
    <col min="28" max="28" width="0" style="1" hidden="1" customWidth="1"/>
    <col min="29" max="29" width="3.42578125" style="1" hidden="1" customWidth="1"/>
    <col min="30" max="30" width="30.5703125" style="1" hidden="1" customWidth="1"/>
    <col min="31" max="31" width="10.5703125" style="1" hidden="1" customWidth="1"/>
    <col min="32" max="32" width="13.28515625" style="1" hidden="1" customWidth="1"/>
    <col min="33" max="33" width="0" style="1" hidden="1" customWidth="1"/>
    <col min="34" max="16384" width="9.140625" style="1"/>
  </cols>
  <sheetData>
    <row r="1" spans="2:33" ht="21.95" customHeight="1" thickBot="1" x14ac:dyDescent="0.25">
      <c r="B1" s="156" t="s">
        <v>124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8"/>
      <c r="AE1" s="1" t="s">
        <v>8</v>
      </c>
    </row>
    <row r="2" spans="2:33" ht="33" customHeight="1" thickBot="1" x14ac:dyDescent="0.25">
      <c r="B2" s="159" t="s">
        <v>128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1" t="s">
        <v>17</v>
      </c>
      <c r="S2" s="162"/>
      <c r="T2" s="162"/>
      <c r="U2" s="162"/>
      <c r="V2" s="162"/>
      <c r="W2" s="162"/>
      <c r="X2" s="162"/>
      <c r="Y2" s="162"/>
      <c r="Z2" s="163"/>
      <c r="AC2" s="45"/>
      <c r="AD2" s="79" t="s">
        <v>18</v>
      </c>
      <c r="AE2" s="46"/>
      <c r="AF2" s="47" t="s">
        <v>94</v>
      </c>
    </row>
    <row r="3" spans="2:33" ht="21.95" customHeight="1" thickBot="1" x14ac:dyDescent="0.3">
      <c r="B3" s="164" t="s">
        <v>19</v>
      </c>
      <c r="C3" s="164"/>
      <c r="D3" s="164"/>
      <c r="E3" s="165"/>
      <c r="F3" s="166"/>
      <c r="G3" s="166"/>
      <c r="H3" s="167"/>
      <c r="I3" s="171" t="s">
        <v>20</v>
      </c>
      <c r="J3" s="172"/>
      <c r="K3" s="172"/>
      <c r="L3" s="172"/>
      <c r="M3" s="172"/>
      <c r="N3" s="172"/>
      <c r="O3" s="172"/>
      <c r="P3" s="172"/>
      <c r="Q3" s="172"/>
      <c r="R3" s="173"/>
      <c r="S3" s="174"/>
      <c r="T3" s="174"/>
      <c r="U3" s="174"/>
      <c r="V3" s="174"/>
      <c r="W3" s="174"/>
      <c r="X3" s="174"/>
      <c r="Y3" s="174"/>
      <c r="Z3" s="175"/>
      <c r="AC3" s="45"/>
      <c r="AD3" s="79" t="s">
        <v>21</v>
      </c>
      <c r="AE3" s="9" t="s">
        <v>22</v>
      </c>
      <c r="AF3" s="55" t="str">
        <f>IF(AND(E3&lt;&gt;"",B13&lt;&gt;"Введите название ОО в эту ячейку"),CONCATENATE("Форма 2 (",E3,", ",B13,") ",AF5," ",AF7," ",AF10,""),"")</f>
        <v/>
      </c>
    </row>
    <row r="4" spans="2:33" ht="21.95" customHeight="1" thickBot="1" x14ac:dyDescent="0.3">
      <c r="B4" s="164"/>
      <c r="C4" s="164"/>
      <c r="D4" s="164"/>
      <c r="E4" s="168"/>
      <c r="F4" s="169"/>
      <c r="G4" s="169"/>
      <c r="H4" s="170"/>
      <c r="I4" s="176" t="str">
        <f>IF(E3&lt;&gt;"",AF3,"")</f>
        <v/>
      </c>
      <c r="J4" s="177"/>
      <c r="K4" s="177"/>
      <c r="L4" s="177"/>
      <c r="M4" s="177"/>
      <c r="N4" s="177"/>
      <c r="O4" s="177"/>
      <c r="P4" s="177"/>
      <c r="Q4" s="177"/>
      <c r="R4" s="178" t="s">
        <v>23</v>
      </c>
      <c r="S4" s="178"/>
      <c r="T4" s="178"/>
      <c r="U4" s="179"/>
      <c r="V4" s="180"/>
      <c r="W4" s="180"/>
      <c r="X4" s="180"/>
      <c r="Y4" s="180"/>
      <c r="Z4" s="181"/>
      <c r="AC4" s="45"/>
      <c r="AD4" s="79" t="s">
        <v>30</v>
      </c>
      <c r="AE4" s="9" t="s">
        <v>108</v>
      </c>
      <c r="AF4" s="1" t="s">
        <v>95</v>
      </c>
    </row>
    <row r="5" spans="2:33" ht="24.95" customHeight="1" thickBot="1" x14ac:dyDescent="0.3">
      <c r="B5" s="164" t="s">
        <v>25</v>
      </c>
      <c r="C5" s="164"/>
      <c r="D5" s="164"/>
      <c r="E5" s="164"/>
      <c r="F5" s="182" t="s">
        <v>26</v>
      </c>
      <c r="G5" s="182" t="s">
        <v>27</v>
      </c>
      <c r="H5" s="185" t="s">
        <v>28</v>
      </c>
      <c r="I5" s="193" t="s">
        <v>29</v>
      </c>
      <c r="J5" s="194"/>
      <c r="K5" s="194"/>
      <c r="L5" s="194"/>
      <c r="M5" s="194"/>
      <c r="N5" s="194"/>
      <c r="O5" s="194"/>
      <c r="P5" s="194"/>
      <c r="Q5" s="194"/>
      <c r="R5" s="186" t="s">
        <v>104</v>
      </c>
      <c r="S5" s="186"/>
      <c r="T5" s="186"/>
      <c r="U5" s="186"/>
      <c r="V5" s="199" t="s">
        <v>85</v>
      </c>
      <c r="W5" s="186" t="s">
        <v>105</v>
      </c>
      <c r="X5" s="186"/>
      <c r="Y5" s="186"/>
      <c r="Z5" s="186"/>
      <c r="AC5" s="45"/>
      <c r="AD5" s="79" t="s">
        <v>31</v>
      </c>
      <c r="AE5" s="9" t="s">
        <v>109</v>
      </c>
      <c r="AF5" s="1">
        <v>8</v>
      </c>
    </row>
    <row r="6" spans="2:33" ht="21.95" customHeight="1" thickBot="1" x14ac:dyDescent="0.3">
      <c r="B6" s="164"/>
      <c r="C6" s="164"/>
      <c r="D6" s="164"/>
      <c r="E6" s="164"/>
      <c r="F6" s="183"/>
      <c r="G6" s="183"/>
      <c r="H6" s="185"/>
      <c r="I6" s="56" t="e">
        <f t="shared" ref="I6:Q6" si="0">I8/$H$8*100</f>
        <v>#DIV/0!</v>
      </c>
      <c r="J6" s="56" t="e">
        <f t="shared" si="0"/>
        <v>#DIV/0!</v>
      </c>
      <c r="K6" s="56" t="e">
        <f t="shared" si="0"/>
        <v>#DIV/0!</v>
      </c>
      <c r="L6" s="56" t="e">
        <f t="shared" si="0"/>
        <v>#DIV/0!</v>
      </c>
      <c r="M6" s="56" t="e">
        <f t="shared" si="0"/>
        <v>#DIV/0!</v>
      </c>
      <c r="N6" s="56" t="e">
        <f t="shared" si="0"/>
        <v>#DIV/0!</v>
      </c>
      <c r="O6" s="56" t="e">
        <f t="shared" si="0"/>
        <v>#DIV/0!</v>
      </c>
      <c r="P6" s="56" t="e">
        <f t="shared" si="0"/>
        <v>#DIV/0!</v>
      </c>
      <c r="Q6" s="56" t="e">
        <f t="shared" si="0"/>
        <v>#DIV/0!</v>
      </c>
      <c r="R6" s="186"/>
      <c r="S6" s="186"/>
      <c r="T6" s="186"/>
      <c r="U6" s="186"/>
      <c r="V6" s="200"/>
      <c r="W6" s="186"/>
      <c r="X6" s="186"/>
      <c r="Y6" s="186"/>
      <c r="Z6" s="186"/>
      <c r="AC6" s="45"/>
      <c r="AD6" s="79" t="s">
        <v>33</v>
      </c>
      <c r="AE6" s="9" t="s">
        <v>110</v>
      </c>
      <c r="AF6" s="1" t="s">
        <v>96</v>
      </c>
    </row>
    <row r="7" spans="2:33" ht="24.95" customHeight="1" thickBot="1" x14ac:dyDescent="0.3">
      <c r="B7" s="164"/>
      <c r="C7" s="164"/>
      <c r="D7" s="164"/>
      <c r="E7" s="164"/>
      <c r="F7" s="184"/>
      <c r="G7" s="184"/>
      <c r="H7" s="185"/>
      <c r="I7" s="193" t="s">
        <v>32</v>
      </c>
      <c r="J7" s="194"/>
      <c r="K7" s="194"/>
      <c r="L7" s="194"/>
      <c r="M7" s="194"/>
      <c r="N7" s="194"/>
      <c r="O7" s="194"/>
      <c r="P7" s="194"/>
      <c r="Q7" s="194"/>
      <c r="R7" s="186"/>
      <c r="S7" s="186"/>
      <c r="T7" s="186"/>
      <c r="U7" s="186"/>
      <c r="V7" s="201"/>
      <c r="W7" s="186"/>
      <c r="X7" s="186"/>
      <c r="Y7" s="186"/>
      <c r="Z7" s="186"/>
      <c r="AC7" s="45"/>
      <c r="AD7" s="80" t="s">
        <v>36</v>
      </c>
      <c r="AE7" s="9" t="s">
        <v>111</v>
      </c>
      <c r="AF7" s="1" t="s">
        <v>127</v>
      </c>
    </row>
    <row r="8" spans="2:33" ht="21.95" customHeight="1" thickBot="1" x14ac:dyDescent="0.3">
      <c r="B8" s="164"/>
      <c r="C8" s="164"/>
      <c r="D8" s="164"/>
      <c r="E8" s="164"/>
      <c r="F8" s="154">
        <f>SUM(F13:F5001)</f>
        <v>0</v>
      </c>
      <c r="G8" s="154">
        <f>SUM(G13:G5001)</f>
        <v>0</v>
      </c>
      <c r="H8" s="154">
        <f>SUM(H13:H5001)</f>
        <v>0</v>
      </c>
      <c r="I8" s="3">
        <f>SUM(I13:I5001)</f>
        <v>0</v>
      </c>
      <c r="J8" s="3">
        <f>SUM(J13:J5001)</f>
        <v>0</v>
      </c>
      <c r="K8" s="3">
        <f t="shared" ref="K8:V8" si="1">SUM(K13:K5001)</f>
        <v>0</v>
      </c>
      <c r="L8" s="3">
        <f t="shared" si="1"/>
        <v>0</v>
      </c>
      <c r="M8" s="3">
        <f t="shared" si="1"/>
        <v>0</v>
      </c>
      <c r="N8" s="3">
        <f t="shared" si="1"/>
        <v>0</v>
      </c>
      <c r="O8" s="3">
        <f t="shared" si="1"/>
        <v>0</v>
      </c>
      <c r="P8" s="3">
        <f t="shared" si="1"/>
        <v>0</v>
      </c>
      <c r="Q8" s="3">
        <f t="shared" si="1"/>
        <v>0</v>
      </c>
      <c r="R8" s="154">
        <f t="shared" si="1"/>
        <v>0</v>
      </c>
      <c r="S8" s="154">
        <f t="shared" si="1"/>
        <v>0</v>
      </c>
      <c r="T8" s="154">
        <f t="shared" si="1"/>
        <v>0</v>
      </c>
      <c r="U8" s="154">
        <f t="shared" si="1"/>
        <v>0</v>
      </c>
      <c r="V8" s="154">
        <f t="shared" si="1"/>
        <v>0</v>
      </c>
      <c r="W8" s="4" t="e">
        <f>R8/$H$8*100</f>
        <v>#DIV/0!</v>
      </c>
      <c r="X8" s="4" t="e">
        <f>S8/$H$8*100</f>
        <v>#DIV/0!</v>
      </c>
      <c r="Y8" s="4" t="e">
        <f>T8/$H$8*100</f>
        <v>#DIV/0!</v>
      </c>
      <c r="Z8" s="4" t="e">
        <f>U8/$H$8*100</f>
        <v>#DIV/0!</v>
      </c>
      <c r="AC8" s="45"/>
      <c r="AD8" s="79" t="s">
        <v>40</v>
      </c>
      <c r="AE8" s="9" t="s">
        <v>112</v>
      </c>
      <c r="AF8" s="1" t="s">
        <v>97</v>
      </c>
    </row>
    <row r="9" spans="2:33" s="5" customFormat="1" ht="15" customHeight="1" x14ac:dyDescent="0.25">
      <c r="B9" s="82"/>
      <c r="C9" s="74"/>
      <c r="D9" s="74"/>
      <c r="E9" s="75"/>
      <c r="F9" s="76"/>
      <c r="G9" s="76"/>
      <c r="H9" s="77" t="s">
        <v>35</v>
      </c>
      <c r="I9" s="78">
        <f>IF(LEN(I12)&lt;4,1,1*LEFT(RIGHT(I12,3),1))</f>
        <v>1</v>
      </c>
      <c r="J9" s="78">
        <f t="shared" ref="J9:Q9" si="2">IF(LEN(J12)&lt;4,1,1*LEFT(RIGHT(J12,3),1))</f>
        <v>1</v>
      </c>
      <c r="K9" s="78">
        <f t="shared" si="2"/>
        <v>1</v>
      </c>
      <c r="L9" s="78">
        <f t="shared" si="2"/>
        <v>1</v>
      </c>
      <c r="M9" s="78">
        <f t="shared" si="2"/>
        <v>1</v>
      </c>
      <c r="N9" s="78">
        <f t="shared" si="2"/>
        <v>1</v>
      </c>
      <c r="O9" s="78">
        <f t="shared" si="2"/>
        <v>1</v>
      </c>
      <c r="P9" s="78">
        <f t="shared" si="2"/>
        <v>1</v>
      </c>
      <c r="Q9" s="78">
        <f t="shared" si="2"/>
        <v>2</v>
      </c>
      <c r="R9" s="82" t="str">
        <f>R12</f>
        <v>"5"</v>
      </c>
      <c r="S9" s="82" t="str">
        <f>S12</f>
        <v>"4"</v>
      </c>
      <c r="T9" s="82" t="str">
        <f>T12</f>
        <v>"3"</v>
      </c>
      <c r="U9" s="82" t="str">
        <f>U12</f>
        <v>"2"</v>
      </c>
      <c r="V9" s="82" t="s">
        <v>87</v>
      </c>
      <c r="W9" s="150"/>
      <c r="X9" s="150"/>
      <c r="Y9" s="150"/>
      <c r="Z9" s="150"/>
      <c r="AC9" s="48"/>
      <c r="AD9" s="79" t="s">
        <v>41</v>
      </c>
      <c r="AE9" s="9" t="s">
        <v>113</v>
      </c>
    </row>
    <row r="10" spans="2:33" s="5" customFormat="1" ht="15" customHeight="1" thickBot="1" x14ac:dyDescent="0.25">
      <c r="B10" s="144"/>
      <c r="C10" s="145"/>
      <c r="D10" s="74"/>
      <c r="E10" s="146"/>
      <c r="F10" s="147"/>
      <c r="G10" s="76"/>
      <c r="H10" s="148" t="s">
        <v>117</v>
      </c>
      <c r="I10" s="149">
        <f>IF(LEN(I12)&lt;4,1*I12,IF(LEN(I12)=5,1*LEFT(I12,1),IF(LEN(I12)=6,1*LEFT(I12,2),"ИСПРАВИТЬ")))</f>
        <v>1</v>
      </c>
      <c r="J10" s="149">
        <f t="shared" ref="J10:Q10" si="3">IF(LEN(J12)&lt;4,1*J12,IF(LEN(J12)=5,1*LEFT(J12,1),IF(LEN(J12)=6,1*LEFT(J12,2),"ИСПРАВИТЬ")))</f>
        <v>2</v>
      </c>
      <c r="K10" s="149">
        <f t="shared" si="3"/>
        <v>3</v>
      </c>
      <c r="L10" s="149">
        <f t="shared" si="3"/>
        <v>4</v>
      </c>
      <c r="M10" s="149">
        <f t="shared" si="3"/>
        <v>5</v>
      </c>
      <c r="N10" s="149">
        <f t="shared" si="3"/>
        <v>6</v>
      </c>
      <c r="O10" s="149">
        <f t="shared" si="3"/>
        <v>7</v>
      </c>
      <c r="P10" s="149">
        <f t="shared" si="3"/>
        <v>8</v>
      </c>
      <c r="Q10" s="149">
        <f t="shared" si="3"/>
        <v>8</v>
      </c>
      <c r="R10" s="144"/>
      <c r="S10" s="144"/>
      <c r="T10" s="144"/>
      <c r="U10" s="144"/>
      <c r="V10" s="144"/>
      <c r="W10" s="151"/>
      <c r="X10" s="151"/>
      <c r="Y10" s="151"/>
      <c r="Z10" s="151"/>
      <c r="AC10" s="48"/>
      <c r="AD10" s="79" t="s">
        <v>42</v>
      </c>
      <c r="AE10" s="1"/>
      <c r="AF10" s="45" t="s">
        <v>130</v>
      </c>
      <c r="AG10" s="1"/>
    </row>
    <row r="11" spans="2:33" ht="37.5" customHeight="1" thickBot="1" x14ac:dyDescent="0.25">
      <c r="B11" s="186" t="s">
        <v>37</v>
      </c>
      <c r="C11" s="187" t="s">
        <v>9</v>
      </c>
      <c r="D11" s="189" t="s">
        <v>8</v>
      </c>
      <c r="E11" s="190" t="str">
        <f>'1'!D5</f>
        <v>Ф.И.О.  учителя</v>
      </c>
      <c r="F11" s="188" t="s">
        <v>7</v>
      </c>
      <c r="G11" s="189" t="s">
        <v>38</v>
      </c>
      <c r="H11" s="190" t="s">
        <v>6</v>
      </c>
      <c r="I11" s="186" t="s">
        <v>39</v>
      </c>
      <c r="J11" s="186"/>
      <c r="K11" s="186"/>
      <c r="L11" s="186"/>
      <c r="M11" s="186"/>
      <c r="N11" s="186"/>
      <c r="O11" s="186"/>
      <c r="P11" s="186"/>
      <c r="Q11" s="186"/>
      <c r="R11" s="186" t="s">
        <v>103</v>
      </c>
      <c r="S11" s="196"/>
      <c r="T11" s="196"/>
      <c r="U11" s="196"/>
      <c r="V11" s="199" t="s">
        <v>86</v>
      </c>
      <c r="W11" s="197" t="s">
        <v>106</v>
      </c>
      <c r="X11" s="194"/>
      <c r="Y11" s="194"/>
      <c r="Z11" s="198"/>
      <c r="AC11" s="45"/>
      <c r="AD11" s="79" t="s">
        <v>44</v>
      </c>
    </row>
    <row r="12" spans="2:33" ht="26.25" thickBot="1" x14ac:dyDescent="0.25">
      <c r="B12" s="186"/>
      <c r="C12" s="188"/>
      <c r="D12" s="189"/>
      <c r="E12" s="190"/>
      <c r="F12" s="191"/>
      <c r="G12" s="192"/>
      <c r="H12" s="195"/>
      <c r="I12" s="152">
        <v>1</v>
      </c>
      <c r="J12" s="153">
        <v>2</v>
      </c>
      <c r="K12" s="152">
        <v>3</v>
      </c>
      <c r="L12" s="153">
        <v>4</v>
      </c>
      <c r="M12" s="152">
        <v>5</v>
      </c>
      <c r="N12" s="153">
        <v>6</v>
      </c>
      <c r="O12" s="152">
        <v>7</v>
      </c>
      <c r="P12" s="153" t="s">
        <v>118</v>
      </c>
      <c r="Q12" s="153" t="s">
        <v>119</v>
      </c>
      <c r="R12" s="6" t="str">
        <f>'1'!O7</f>
        <v>"5"</v>
      </c>
      <c r="S12" s="7" t="str">
        <f>'1'!O8</f>
        <v>"4"</v>
      </c>
      <c r="T12" s="7" t="str">
        <f>'1'!O9</f>
        <v>"3"</v>
      </c>
      <c r="U12" s="8" t="str">
        <f>'1'!O10</f>
        <v>"2"</v>
      </c>
      <c r="V12" s="201"/>
      <c r="W12" s="57" t="str">
        <f>R12</f>
        <v>"5"</v>
      </c>
      <c r="X12" s="7" t="str">
        <f>S12</f>
        <v>"4"</v>
      </c>
      <c r="Y12" s="7" t="str">
        <f>T12</f>
        <v>"3"</v>
      </c>
      <c r="Z12" s="8" t="str">
        <f>U12</f>
        <v>"2"</v>
      </c>
      <c r="AC12" s="45"/>
      <c r="AD12" s="79" t="s">
        <v>24</v>
      </c>
      <c r="AE12" s="1" t="s">
        <v>43</v>
      </c>
    </row>
    <row r="13" spans="2:33" ht="17.100000000000001" customHeight="1" x14ac:dyDescent="0.2">
      <c r="B13" s="202" t="str">
        <f>IF('1'!M1="","Введите название ОО в эту ячейку",'1'!M1)</f>
        <v>СОШ21</v>
      </c>
      <c r="C13" s="115" t="str">
        <f>IF('1'!K$1="","",'1'!K$1)</f>
        <v>8А</v>
      </c>
      <c r="D13" s="116" t="str">
        <f>IF('1'!D$6="","",'1'!D$6)</f>
        <v>общ</v>
      </c>
      <c r="E13" s="117" t="str">
        <f>IF('1'!E$5="","",'1'!E$5)</f>
        <v>Байкова Елена Игоревна</v>
      </c>
      <c r="F13" s="123">
        <f>COUNTIF('1'!$C$15:$C$54,"да")</f>
        <v>0</v>
      </c>
      <c r="G13" s="126">
        <f>COUNTIF('1'!C$15:C$54,"да")</f>
        <v>0</v>
      </c>
      <c r="H13" s="129">
        <f>COUNTIFS('1'!$C$15:$C$54,"да",'1'!D$15:D$54,"&gt;0")</f>
        <v>0</v>
      </c>
      <c r="I13" s="132">
        <f>COUNTIFS('1'!$C$15:$C$54,"да",'1'!E$15:E$54,I$9)</f>
        <v>0</v>
      </c>
      <c r="J13" s="135">
        <f>COUNTIFS('1'!$C$15:$C$54,"да",'1'!F$15:F$54,J$9)</f>
        <v>0</v>
      </c>
      <c r="K13" s="132">
        <f>COUNTIFS('1'!$C$15:$C$54,"да",'1'!G$15:G$54,K$9)</f>
        <v>0</v>
      </c>
      <c r="L13" s="135">
        <f>COUNTIFS('1'!$C$15:$C$54,"да",'1'!H$15:H$54,L$9)</f>
        <v>0</v>
      </c>
      <c r="M13" s="132">
        <f>COUNTIFS('1'!$C$15:$C$54,"да",'1'!I$15:I$54,M$9)</f>
        <v>0</v>
      </c>
      <c r="N13" s="135">
        <f>COUNTIFS('1'!$C$15:$C$54,"да",'1'!J$15:J$54,N$9)</f>
        <v>0</v>
      </c>
      <c r="O13" s="132">
        <f>COUNTIFS('1'!$C$15:$C$54,"да",'1'!K$15:K$54,O$9)</f>
        <v>0</v>
      </c>
      <c r="P13" s="135">
        <f>COUNTIFS('1'!$C$15:$C$54,"да",'1'!L$15:L$54,P$9)</f>
        <v>0</v>
      </c>
      <c r="Q13" s="135">
        <f>COUNTIFS('1'!$C$15:$C$54,"да",'1'!L$15:L$54,Q$9)</f>
        <v>0</v>
      </c>
      <c r="R13" s="123">
        <f>COUNTIFS('1'!$C$15:$C$54,"да",'1'!$N$15:$N$54,R$9)</f>
        <v>0</v>
      </c>
      <c r="S13" s="138">
        <f>COUNTIFS('1'!$C$15:$C$54,"да",'1'!$N$15:$N$54,S$9)</f>
        <v>0</v>
      </c>
      <c r="T13" s="138">
        <f>COUNTIFS('1'!$C$15:$C$54,"да",'1'!$N$15:$N$54,T$9)</f>
        <v>0</v>
      </c>
      <c r="U13" s="141">
        <f>COUNTIFS('1'!$C$15:$C$54,"да",'1'!$N$15:$N$54,U$9)</f>
        <v>0</v>
      </c>
      <c r="V13" s="49">
        <f>COUNTIFS('1'!$C$15:$C$54,"да",'1'!P$15:P$54,1)</f>
        <v>0</v>
      </c>
      <c r="W13" s="214" t="e">
        <f>SUM(R13:R17)/SUM($H13:$H17)*100</f>
        <v>#DIV/0!</v>
      </c>
      <c r="X13" s="208" t="e">
        <f>SUM(S13:S17)/SUM($H13:$H17)*100</f>
        <v>#DIV/0!</v>
      </c>
      <c r="Y13" s="208" t="e">
        <f>SUM(T13:T17)/SUM($H13:$H17)*100</f>
        <v>#DIV/0!</v>
      </c>
      <c r="Z13" s="211" t="e">
        <f>SUM(U13:U17)/SUM($H13:$H17)*100</f>
        <v>#DIV/0!</v>
      </c>
      <c r="AA13" s="205" t="e">
        <f>SUM(W13:Z17)</f>
        <v>#DIV/0!</v>
      </c>
      <c r="AC13" s="45"/>
      <c r="AD13" s="79" t="s">
        <v>46</v>
      </c>
      <c r="AE13" s="1" t="s">
        <v>45</v>
      </c>
    </row>
    <row r="14" spans="2:33" ht="17.100000000000001" customHeight="1" x14ac:dyDescent="0.2">
      <c r="B14" s="203"/>
      <c r="C14" s="118" t="str">
        <f>IF('2'!K$1="","",'2'!K$1)</f>
        <v/>
      </c>
      <c r="D14" s="116" t="str">
        <f>IF('2'!D$6="","",'2'!D$6)</f>
        <v/>
      </c>
      <c r="E14" s="119" t="str">
        <f>IF('2'!E$5="","",'2'!E$5)</f>
        <v/>
      </c>
      <c r="F14" s="124">
        <f>COUNTIF('2'!$C$15:$C$54,"да")</f>
        <v>0</v>
      </c>
      <c r="G14" s="127">
        <f>COUNTIF('2'!C$15:C$54,"да")</f>
        <v>0</v>
      </c>
      <c r="H14" s="130">
        <f>COUNTIFS('2'!$C$15:$C$54,"да",'2'!D$15:D$54,"&gt;0")</f>
        <v>0</v>
      </c>
      <c r="I14" s="133">
        <f>COUNTIFS('2'!$C$15:$C$54,"да",'2'!E$15:E$54,I$9)</f>
        <v>0</v>
      </c>
      <c r="J14" s="136">
        <f>COUNTIFS('2'!$C$15:$C$54,"да",'2'!F$15:F$54,J$9)</f>
        <v>0</v>
      </c>
      <c r="K14" s="133">
        <f>COUNTIFS('2'!$C$15:$C$54,"да",'2'!G$15:G$54,K$9)</f>
        <v>0</v>
      </c>
      <c r="L14" s="136">
        <f>COUNTIFS('2'!$C$15:$C$54,"да",'2'!H$15:H$54,L$9)</f>
        <v>0</v>
      </c>
      <c r="M14" s="133">
        <f>COUNTIFS('2'!$C$15:$C$54,"да",'2'!I$15:I$54,M$9)</f>
        <v>0</v>
      </c>
      <c r="N14" s="136">
        <f>COUNTIFS('2'!$C$15:$C$54,"да",'2'!J$15:J$54,N$9)</f>
        <v>0</v>
      </c>
      <c r="O14" s="133">
        <f>COUNTIFS('2'!$C$15:$C$54,"да",'2'!K$15:K$54,O$9)</f>
        <v>0</v>
      </c>
      <c r="P14" s="136">
        <f>COUNTIFS('2'!$C$15:$C$54,"да",'2'!L$15:L$54,P$9)</f>
        <v>0</v>
      </c>
      <c r="Q14" s="136">
        <f>COUNTIFS('2'!$C$15:$C$54,"да",'2'!L$15:L$54,Q$9)</f>
        <v>0</v>
      </c>
      <c r="R14" s="124">
        <f>COUNTIFS('2'!$C$15:$C$54,"да",'2'!$N$15:$N$54,R$9)</f>
        <v>0</v>
      </c>
      <c r="S14" s="139">
        <f>COUNTIFS('2'!$C$15:$C$54,"да",'2'!$N$15:$N$54,S$9)</f>
        <v>0</v>
      </c>
      <c r="T14" s="139">
        <f>COUNTIFS('2'!$C$15:$C$54,"да",'2'!$N$15:$N$54,T$9)</f>
        <v>0</v>
      </c>
      <c r="U14" s="142">
        <f>COUNTIFS('2'!$C$15:$C$54,"да",'2'!$N$15:$N$54,U$9)</f>
        <v>0</v>
      </c>
      <c r="V14" s="50">
        <f>COUNTIFS('2'!$C$15:$C$54,"да",'2'!P$15:P$54,1)</f>
        <v>0</v>
      </c>
      <c r="W14" s="215"/>
      <c r="X14" s="209"/>
      <c r="Y14" s="209"/>
      <c r="Z14" s="212"/>
      <c r="AA14" s="206"/>
      <c r="AC14" s="45"/>
      <c r="AD14" s="79" t="s">
        <v>48</v>
      </c>
      <c r="AE14" s="1" t="s">
        <v>47</v>
      </c>
    </row>
    <row r="15" spans="2:33" ht="17.100000000000001" customHeight="1" x14ac:dyDescent="0.2">
      <c r="B15" s="203"/>
      <c r="C15" s="118" t="str">
        <f>IF('3'!K$1="","",'3'!K$1)</f>
        <v/>
      </c>
      <c r="D15" s="116" t="str">
        <f>IF('3'!D$6="","",'3'!D$6)</f>
        <v/>
      </c>
      <c r="E15" s="119" t="str">
        <f>IF('3'!E$5="","",'3'!E$5)</f>
        <v/>
      </c>
      <c r="F15" s="124">
        <f>COUNTIF('3'!$C$15:$C$54,"да")</f>
        <v>0</v>
      </c>
      <c r="G15" s="127">
        <f>COUNTIF('3'!C$15:C$54,"да")</f>
        <v>0</v>
      </c>
      <c r="H15" s="130">
        <f>COUNTIFS('3'!$C$15:$C$54,"да",'3'!D$15:D$54,"&gt;0")</f>
        <v>0</v>
      </c>
      <c r="I15" s="133">
        <f>COUNTIFS('3'!$C$15:$C$54,"да",'3'!E$15:E$54,I$9)</f>
        <v>0</v>
      </c>
      <c r="J15" s="136">
        <f>COUNTIFS('3'!$C$15:$C$54,"да",'3'!F$15:F$54,J$9)</f>
        <v>0</v>
      </c>
      <c r="K15" s="133">
        <f>COUNTIFS('3'!$C$15:$C$54,"да",'3'!G$15:G$54,K$9)</f>
        <v>0</v>
      </c>
      <c r="L15" s="136">
        <f>COUNTIFS('3'!$C$15:$C$54,"да",'3'!H$15:H$54,L$9)</f>
        <v>0</v>
      </c>
      <c r="M15" s="133">
        <f>COUNTIFS('3'!$C$15:$C$54,"да",'3'!I$15:I$54,M$9)</f>
        <v>0</v>
      </c>
      <c r="N15" s="136">
        <f>COUNTIFS('3'!$C$15:$C$54,"да",'3'!J$15:J$54,N$9)</f>
        <v>0</v>
      </c>
      <c r="O15" s="133">
        <f>COUNTIFS('3'!$C$15:$C$54,"да",'3'!K$15:K$54,O$9)</f>
        <v>0</v>
      </c>
      <c r="P15" s="136">
        <f>COUNTIFS('3'!$C$15:$C$54,"да",'3'!L$15:L$54,P$9)</f>
        <v>0</v>
      </c>
      <c r="Q15" s="136">
        <f>COUNTIFS('3'!$C$15:$C$54,"да",'3'!L$15:L$54,Q$9)</f>
        <v>0</v>
      </c>
      <c r="R15" s="124">
        <f>COUNTIFS('3'!$C$15:$C$54,"да",'3'!$N$15:$N$54,R$9)</f>
        <v>0</v>
      </c>
      <c r="S15" s="139">
        <f>COUNTIFS('3'!$C$15:$C$54,"да",'3'!$N$15:$N$54,S$9)</f>
        <v>0</v>
      </c>
      <c r="T15" s="139">
        <f>COUNTIFS('3'!$C$15:$C$54,"да",'3'!$N$15:$N$54,T$9)</f>
        <v>0</v>
      </c>
      <c r="U15" s="142">
        <f>COUNTIFS('3'!$C$15:$C$54,"да",'3'!$N$15:$N$54,U$9)</f>
        <v>0</v>
      </c>
      <c r="V15" s="50">
        <f>COUNTIFS('3'!$C$15:$C$54,"да",'3'!P$15:P$54,1)</f>
        <v>0</v>
      </c>
      <c r="W15" s="215"/>
      <c r="X15" s="209"/>
      <c r="Y15" s="209"/>
      <c r="Z15" s="212"/>
      <c r="AA15" s="206"/>
      <c r="AC15" s="45"/>
      <c r="AD15" s="79" t="s">
        <v>50</v>
      </c>
      <c r="AE15" s="1" t="s">
        <v>49</v>
      </c>
    </row>
    <row r="16" spans="2:33" ht="17.100000000000001" customHeight="1" x14ac:dyDescent="0.2">
      <c r="B16" s="203"/>
      <c r="C16" s="118" t="str">
        <f>IF('4'!K$1="","",'4'!K$1)</f>
        <v/>
      </c>
      <c r="D16" s="116" t="str">
        <f>IF('4'!D$6="","",'4'!D$6)</f>
        <v/>
      </c>
      <c r="E16" s="119" t="str">
        <f>IF('4'!E$5="","",'4'!E$5)</f>
        <v/>
      </c>
      <c r="F16" s="124">
        <f>COUNTIF('4'!$C$15:$C$54,"да")</f>
        <v>0</v>
      </c>
      <c r="G16" s="127">
        <f>COUNTIF('4'!C$15:C$54,"да")</f>
        <v>0</v>
      </c>
      <c r="H16" s="130">
        <f>COUNTIFS('4'!$C$15:$C$54,"да",'4'!D$15:D$54,"&gt;0")</f>
        <v>0</v>
      </c>
      <c r="I16" s="133">
        <f>COUNTIFS('4'!$C$15:$C$54,"да",'4'!E$15:E$54,I$9)</f>
        <v>0</v>
      </c>
      <c r="J16" s="136">
        <f>COUNTIFS('4'!$C$15:$C$54,"да",'4'!F$15:F$54,J$9)</f>
        <v>0</v>
      </c>
      <c r="K16" s="133">
        <f>COUNTIFS('4'!$C$15:$C$54,"да",'4'!G$15:G$54,K$9)</f>
        <v>0</v>
      </c>
      <c r="L16" s="136">
        <f>COUNTIFS('4'!$C$15:$C$54,"да",'4'!H$15:H$54,L$9)</f>
        <v>0</v>
      </c>
      <c r="M16" s="133">
        <f>COUNTIFS('4'!$C$15:$C$54,"да",'4'!I$15:I$54,M$9)</f>
        <v>0</v>
      </c>
      <c r="N16" s="136">
        <f>COUNTIFS('4'!$C$15:$C$54,"да",'4'!J$15:J$54,N$9)</f>
        <v>0</v>
      </c>
      <c r="O16" s="133">
        <f>COUNTIFS('4'!$C$15:$C$54,"да",'4'!K$15:K$54,O$9)</f>
        <v>0</v>
      </c>
      <c r="P16" s="136">
        <f>COUNTIFS('4'!$C$15:$C$54,"да",'4'!L$15:L$54,P$9)</f>
        <v>0</v>
      </c>
      <c r="Q16" s="136">
        <f>COUNTIFS('4'!$C$15:$C$54,"да",'4'!L$15:L$54,Q$9)</f>
        <v>0</v>
      </c>
      <c r="R16" s="124">
        <f>COUNTIFS('4'!$C$15:$C$54,"да",'4'!$N$15:$N$54,R$9)</f>
        <v>0</v>
      </c>
      <c r="S16" s="139">
        <f>COUNTIFS('4'!$C$15:$C$54,"да",'4'!$N$15:$N$54,S$9)</f>
        <v>0</v>
      </c>
      <c r="T16" s="139">
        <f>COUNTIFS('4'!$C$15:$C$54,"да",'4'!$N$15:$N$54,T$9)</f>
        <v>0</v>
      </c>
      <c r="U16" s="142">
        <f>COUNTIFS('4'!$C$15:$C$54,"да",'4'!$N$15:$N$54,U$9)</f>
        <v>0</v>
      </c>
      <c r="V16" s="50">
        <f>COUNTIFS('4'!$C$15:$C$54,"да",'4'!P$15:P$54,1)</f>
        <v>0</v>
      </c>
      <c r="W16" s="215"/>
      <c r="X16" s="209"/>
      <c r="Y16" s="209"/>
      <c r="Z16" s="212"/>
      <c r="AA16" s="206"/>
      <c r="AC16" s="45"/>
      <c r="AD16" s="79" t="s">
        <v>52</v>
      </c>
      <c r="AE16" s="1" t="s">
        <v>51</v>
      </c>
    </row>
    <row r="17" spans="2:31" ht="17.100000000000001" customHeight="1" thickBot="1" x14ac:dyDescent="0.25">
      <c r="B17" s="204"/>
      <c r="C17" s="120" t="str">
        <f>IF('5'!K$1="","",'5'!K$1)</f>
        <v/>
      </c>
      <c r="D17" s="121" t="str">
        <f>IF('5'!D$6="","",'5'!D$6)</f>
        <v/>
      </c>
      <c r="E17" s="122" t="str">
        <f>IF('5'!E$5="","",'5'!E$5)</f>
        <v/>
      </c>
      <c r="F17" s="125">
        <f>COUNTIF('5'!$C$15:$C$54,"да")</f>
        <v>0</v>
      </c>
      <c r="G17" s="128">
        <f>COUNTIF('5'!C$15:C$54,"да")</f>
        <v>0</v>
      </c>
      <c r="H17" s="131">
        <f>COUNTIFS('5'!$C$15:$C$54,"да",'5'!D$15:D$54,"&gt;0")</f>
        <v>0</v>
      </c>
      <c r="I17" s="134">
        <f>COUNTIFS('5'!$C$15:$C$54,"да",'5'!E$15:E$54,I$9)</f>
        <v>0</v>
      </c>
      <c r="J17" s="137">
        <f>COUNTIFS('5'!$C$15:$C$54,"да",'5'!F$15:F$54,J$9)</f>
        <v>0</v>
      </c>
      <c r="K17" s="134">
        <f>COUNTIFS('5'!$C$15:$C$54,"да",'5'!G$15:G$54,K$9)</f>
        <v>0</v>
      </c>
      <c r="L17" s="137">
        <f>COUNTIFS('5'!$C$15:$C$54,"да",'5'!H$15:H$54,L$9)</f>
        <v>0</v>
      </c>
      <c r="M17" s="134">
        <f>COUNTIFS('5'!$C$15:$C$54,"да",'5'!I$15:I$54,M$9)</f>
        <v>0</v>
      </c>
      <c r="N17" s="137">
        <f>COUNTIFS('5'!$C$15:$C$54,"да",'5'!J$15:J$54,N$9)</f>
        <v>0</v>
      </c>
      <c r="O17" s="134">
        <f>COUNTIFS('5'!$C$15:$C$54,"да",'5'!K$15:K$54,O$9)</f>
        <v>0</v>
      </c>
      <c r="P17" s="137">
        <f>COUNTIFS('5'!$C$15:$C$54,"да",'5'!L$15:L$54,P$9)</f>
        <v>0</v>
      </c>
      <c r="Q17" s="137">
        <f>COUNTIFS('5'!$C$15:$C$54,"да",'5'!L$15:L$54,Q$9)</f>
        <v>0</v>
      </c>
      <c r="R17" s="125">
        <f>COUNTIFS('5'!$C$15:$C$54,"да",'5'!$N$15:$N$54,R$9)</f>
        <v>0</v>
      </c>
      <c r="S17" s="140">
        <f>COUNTIFS('5'!$C$15:$C$54,"да",'5'!$N$15:$N$54,S$9)</f>
        <v>0</v>
      </c>
      <c r="T17" s="140">
        <f>COUNTIFS('5'!$C$15:$C$54,"да",'5'!$N$15:$N$54,T$9)</f>
        <v>0</v>
      </c>
      <c r="U17" s="143">
        <f>COUNTIFS('5'!$C$15:$C$54,"да",'5'!$N$15:$N$54,U$9)</f>
        <v>0</v>
      </c>
      <c r="V17" s="51">
        <f>COUNTIFS('5'!$C$15:$C$54,"да",'5'!P$15:P$54,1)</f>
        <v>0</v>
      </c>
      <c r="W17" s="216"/>
      <c r="X17" s="210"/>
      <c r="Y17" s="210"/>
      <c r="Z17" s="213"/>
      <c r="AA17" s="207"/>
      <c r="AC17" s="45"/>
      <c r="AD17" s="79" t="s">
        <v>54</v>
      </c>
      <c r="AE17" s="1" t="s">
        <v>53</v>
      </c>
    </row>
    <row r="18" spans="2:31" ht="17.100000000000001" customHeight="1" x14ac:dyDescent="0.2">
      <c r="B18" s="217" t="str">
        <f>IF(SUM(R18:U22)=0,"",B13)</f>
        <v/>
      </c>
      <c r="C18" s="115" t="str">
        <f>IF('6'!K$1="","",'6'!K$1)</f>
        <v/>
      </c>
      <c r="D18" s="116" t="str">
        <f>IF('6'!D$6="","",'6'!D$6)</f>
        <v/>
      </c>
      <c r="E18" s="117" t="str">
        <f>IF('6'!E$5="","",'6'!E$5)</f>
        <v/>
      </c>
      <c r="F18" s="123">
        <f>COUNTIF('6'!$C$15:$C$54,"да")</f>
        <v>0</v>
      </c>
      <c r="G18" s="126">
        <f>COUNTIF('6'!C$15:C$54,"да")</f>
        <v>0</v>
      </c>
      <c r="H18" s="129">
        <f>COUNTIFS('6'!$C$15:$C$54,"да",'6'!D$15:D$54,"&gt;0")</f>
        <v>0</v>
      </c>
      <c r="I18" s="132">
        <f>COUNTIFS('6'!$C$15:$C$54,"да",'6'!E$15:E$54,I$9)</f>
        <v>0</v>
      </c>
      <c r="J18" s="135">
        <f>COUNTIFS('6'!$C$15:$C$54,"да",'6'!F$15:F$54,J$9)</f>
        <v>0</v>
      </c>
      <c r="K18" s="132">
        <f>COUNTIFS('6'!$C$15:$C$54,"да",'6'!G$15:G$54,K$9)</f>
        <v>0</v>
      </c>
      <c r="L18" s="135">
        <f>COUNTIFS('6'!$C$15:$C$54,"да",'6'!H$15:H$54,L$9)</f>
        <v>0</v>
      </c>
      <c r="M18" s="132">
        <f>COUNTIFS('6'!$C$15:$C$54,"да",'6'!I$15:I$54,M$9)</f>
        <v>0</v>
      </c>
      <c r="N18" s="135">
        <f>COUNTIFS('6'!$C$15:$C$54,"да",'6'!J$15:J$54,N$9)</f>
        <v>0</v>
      </c>
      <c r="O18" s="132">
        <f>COUNTIFS('6'!$C$15:$C$54,"да",'6'!K$15:K$54,O$9)</f>
        <v>0</v>
      </c>
      <c r="P18" s="135">
        <f>COUNTIFS('6'!$C$15:$C$54,"да",'6'!L$15:L$54,P$9)</f>
        <v>0</v>
      </c>
      <c r="Q18" s="135">
        <f>COUNTIFS('6'!$C$15:$C$54,"да",'6'!L$15:L$54,Q$9)</f>
        <v>0</v>
      </c>
      <c r="R18" s="123">
        <f>COUNTIFS('6'!$C$15:$C$54,"да",'6'!$N$15:$N$54,R$9)</f>
        <v>0</v>
      </c>
      <c r="S18" s="138">
        <f>COUNTIFS('6'!$C$15:$C$54,"да",'6'!$N$15:$N$54,S$9)</f>
        <v>0</v>
      </c>
      <c r="T18" s="138">
        <f>COUNTIFS('6'!$C$15:$C$54,"да",'6'!$N$15:$N$54,T$9)</f>
        <v>0</v>
      </c>
      <c r="U18" s="141">
        <f>COUNTIFS('6'!$C$15:$C$54,"да",'6'!$N$15:$N$54,U$9)</f>
        <v>0</v>
      </c>
      <c r="V18" s="49">
        <f>COUNTIFS('6'!$C$15:$C$54,"да",'6'!P$15:P$54,1)</f>
        <v>0</v>
      </c>
      <c r="W18" s="214" t="e">
        <f>SUM(R18:R22)/SUM($H18:$H22)*100</f>
        <v>#DIV/0!</v>
      </c>
      <c r="X18" s="208" t="e">
        <f>SUM(S18:S22)/SUM($H18:$H22)*100</f>
        <v>#DIV/0!</v>
      </c>
      <c r="Y18" s="208" t="e">
        <f>SUM(T18:T22)/SUM($H18:$H22)*100</f>
        <v>#DIV/0!</v>
      </c>
      <c r="Z18" s="211" t="e">
        <f>SUM(U18:U22)/SUM($H18:$H22)*100</f>
        <v>#DIV/0!</v>
      </c>
      <c r="AA18" s="205" t="e">
        <f>SUM(W18:Z22)</f>
        <v>#DIV/0!</v>
      </c>
      <c r="AC18" s="45"/>
      <c r="AD18" s="79" t="s">
        <v>56</v>
      </c>
      <c r="AE18" s="1" t="s">
        <v>55</v>
      </c>
    </row>
    <row r="19" spans="2:31" ht="17.100000000000001" customHeight="1" x14ac:dyDescent="0.2">
      <c r="B19" s="218"/>
      <c r="C19" s="118" t="str">
        <f>IF('7'!K$1="","",'7'!K$1)</f>
        <v/>
      </c>
      <c r="D19" s="116" t="str">
        <f>IF('7'!D$6="","",'7'!D$6)</f>
        <v/>
      </c>
      <c r="E19" s="119" t="str">
        <f>IF('7'!E$5="","",'7'!E$5)</f>
        <v/>
      </c>
      <c r="F19" s="124">
        <f>COUNTIF('7'!$C$15:$C$54,"да")</f>
        <v>0</v>
      </c>
      <c r="G19" s="127">
        <f>COUNTIF('7'!C$15:C$54,"да")</f>
        <v>0</v>
      </c>
      <c r="H19" s="130">
        <f>COUNTIFS('7'!$C$15:$C$54,"да",'7'!D$15:D$54,"&gt;0")</f>
        <v>0</v>
      </c>
      <c r="I19" s="133">
        <f>COUNTIFS('7'!$C$15:$C$54,"да",'7'!E$15:E$54,I$9)</f>
        <v>0</v>
      </c>
      <c r="J19" s="136">
        <f>COUNTIFS('7'!$C$15:$C$54,"да",'7'!F$15:F$54,J$9)</f>
        <v>0</v>
      </c>
      <c r="K19" s="133">
        <f>COUNTIFS('7'!$C$15:$C$54,"да",'7'!G$15:G$54,K$9)</f>
        <v>0</v>
      </c>
      <c r="L19" s="136">
        <f>COUNTIFS('7'!$C$15:$C$54,"да",'7'!H$15:H$54,L$9)</f>
        <v>0</v>
      </c>
      <c r="M19" s="133">
        <f>COUNTIFS('7'!$C$15:$C$54,"да",'7'!I$15:I$54,M$9)</f>
        <v>0</v>
      </c>
      <c r="N19" s="136">
        <f>COUNTIFS('7'!$C$15:$C$54,"да",'7'!J$15:J$54,N$9)</f>
        <v>0</v>
      </c>
      <c r="O19" s="133">
        <f>COUNTIFS('7'!$C$15:$C$54,"да",'7'!K$15:K$54,O$9)</f>
        <v>0</v>
      </c>
      <c r="P19" s="136">
        <f>COUNTIFS('7'!$C$15:$C$54,"да",'7'!L$15:L$54,P$9)</f>
        <v>0</v>
      </c>
      <c r="Q19" s="136">
        <f>COUNTIFS('7'!$C$15:$C$54,"да",'7'!L$15:L$54,Q$9)</f>
        <v>0</v>
      </c>
      <c r="R19" s="124">
        <f>COUNTIFS('7'!$C$15:$C$54,"да",'7'!$N$15:$N$54,R$9)</f>
        <v>0</v>
      </c>
      <c r="S19" s="139">
        <f>COUNTIFS('7'!$C$15:$C$54,"да",'7'!$N$15:$N$54,S$9)</f>
        <v>0</v>
      </c>
      <c r="T19" s="139">
        <f>COUNTIFS('7'!$C$15:$C$54,"да",'7'!$N$15:$N$54,T$9)</f>
        <v>0</v>
      </c>
      <c r="U19" s="142">
        <f>COUNTIFS('7'!$C$15:$C$54,"да",'7'!$N$15:$N$54,U$9)</f>
        <v>0</v>
      </c>
      <c r="V19" s="50">
        <f>COUNTIFS('7'!$C$15:$C$54,"да",'7'!P$15:P$54,1)</f>
        <v>0</v>
      </c>
      <c r="W19" s="215"/>
      <c r="X19" s="209"/>
      <c r="Y19" s="209"/>
      <c r="Z19" s="212"/>
      <c r="AA19" s="206"/>
      <c r="AC19" s="45"/>
      <c r="AD19" s="79" t="s">
        <v>57</v>
      </c>
    </row>
    <row r="20" spans="2:31" ht="17.100000000000001" customHeight="1" x14ac:dyDescent="0.2">
      <c r="B20" s="218"/>
      <c r="C20" s="118" t="str">
        <f>IF('8'!K$1="","",'8'!K$1)</f>
        <v/>
      </c>
      <c r="D20" s="116" t="str">
        <f>IF('8'!D$6="","",'8'!D$6)</f>
        <v/>
      </c>
      <c r="E20" s="119" t="str">
        <f>IF('8'!E$5="","",'8'!E$5)</f>
        <v/>
      </c>
      <c r="F20" s="124">
        <f>COUNTIF('8'!$C$15:$C$54,"да")</f>
        <v>0</v>
      </c>
      <c r="G20" s="127">
        <f>COUNTIF('8'!C$15:C$54,"да")</f>
        <v>0</v>
      </c>
      <c r="H20" s="130">
        <f>COUNTIFS('8'!$C$15:$C$54,"да",'8'!D$15:D$54,"&gt;0")</f>
        <v>0</v>
      </c>
      <c r="I20" s="133">
        <f>COUNTIFS('8'!$C$15:$C$54,"да",'8'!E$15:E$54,I$9)</f>
        <v>0</v>
      </c>
      <c r="J20" s="136">
        <f>COUNTIFS('8'!$C$15:$C$54,"да",'8'!F$15:F$54,J$9)</f>
        <v>0</v>
      </c>
      <c r="K20" s="133">
        <f>COUNTIFS('8'!$C$15:$C$54,"да",'8'!G$15:G$54,K$9)</f>
        <v>0</v>
      </c>
      <c r="L20" s="136">
        <f>COUNTIFS('8'!$C$15:$C$54,"да",'8'!H$15:H$54,L$9)</f>
        <v>0</v>
      </c>
      <c r="M20" s="133">
        <f>COUNTIFS('8'!$C$15:$C$54,"да",'8'!I$15:I$54,M$9)</f>
        <v>0</v>
      </c>
      <c r="N20" s="136">
        <f>COUNTIFS('8'!$C$15:$C$54,"да",'8'!J$15:J$54,N$9)</f>
        <v>0</v>
      </c>
      <c r="O20" s="133">
        <f>COUNTIFS('8'!$C$15:$C$54,"да",'8'!K$15:K$54,O$9)</f>
        <v>0</v>
      </c>
      <c r="P20" s="136">
        <f>COUNTIFS('8'!$C$15:$C$54,"да",'8'!L$15:L$54,P$9)</f>
        <v>0</v>
      </c>
      <c r="Q20" s="136">
        <f>COUNTIFS('8'!$C$15:$C$54,"да",'8'!L$15:L$54,Q$9)</f>
        <v>0</v>
      </c>
      <c r="R20" s="124">
        <f>COUNTIFS('8'!$C$15:$C$54,"да",'8'!$N$15:$N$54,R$9)</f>
        <v>0</v>
      </c>
      <c r="S20" s="139">
        <f>COUNTIFS('8'!$C$15:$C$54,"да",'8'!$N$15:$N$54,S$9)</f>
        <v>0</v>
      </c>
      <c r="T20" s="139">
        <f>COUNTIFS('8'!$C$15:$C$54,"да",'8'!$N$15:$N$54,T$9)</f>
        <v>0</v>
      </c>
      <c r="U20" s="142">
        <f>COUNTIFS('8'!$C$15:$C$54,"да",'8'!$N$15:$N$54,U$9)</f>
        <v>0</v>
      </c>
      <c r="V20" s="50">
        <f>COUNTIFS('8'!$C$15:$C$54,"да",'8'!P$15:P$54,1)</f>
        <v>0</v>
      </c>
      <c r="W20" s="215"/>
      <c r="X20" s="209"/>
      <c r="Y20" s="209"/>
      <c r="Z20" s="212"/>
      <c r="AA20" s="206"/>
      <c r="AC20" s="45"/>
      <c r="AD20" s="79" t="s">
        <v>58</v>
      </c>
    </row>
    <row r="21" spans="2:31" ht="16.5" customHeight="1" x14ac:dyDescent="0.2">
      <c r="B21" s="218"/>
      <c r="C21" s="118" t="str">
        <f>IF('9'!K$1="","",'9'!K$1)</f>
        <v/>
      </c>
      <c r="D21" s="116" t="str">
        <f>IF('9'!D$6="","",'9'!D$6)</f>
        <v/>
      </c>
      <c r="E21" s="119" t="str">
        <f>IF('9'!E$5="","",'9'!E$5)</f>
        <v/>
      </c>
      <c r="F21" s="124">
        <f>COUNTIF('9'!$C$15:$C$54,"да")</f>
        <v>0</v>
      </c>
      <c r="G21" s="127">
        <f>COUNTIF('9'!C$15:C$54,"да")</f>
        <v>0</v>
      </c>
      <c r="H21" s="130">
        <f>COUNTIFS('9'!$C$15:$C$54,"да",'9'!D$15:D$54,"&gt;0")</f>
        <v>0</v>
      </c>
      <c r="I21" s="133">
        <f>COUNTIFS('9'!$C$15:$C$54,"да",'9'!E$15:E$54,I$9)</f>
        <v>0</v>
      </c>
      <c r="J21" s="136">
        <f>COUNTIFS('9'!$C$15:$C$54,"да",'9'!F$15:F$54,J$9)</f>
        <v>0</v>
      </c>
      <c r="K21" s="133">
        <f>COUNTIFS('9'!$C$15:$C$54,"да",'9'!G$15:G$54,K$9)</f>
        <v>0</v>
      </c>
      <c r="L21" s="136">
        <f>COUNTIFS('9'!$C$15:$C$54,"да",'9'!H$15:H$54,L$9)</f>
        <v>0</v>
      </c>
      <c r="M21" s="133">
        <f>COUNTIFS('9'!$C$15:$C$54,"да",'9'!I$15:I$54,M$9)</f>
        <v>0</v>
      </c>
      <c r="N21" s="136">
        <f>COUNTIFS('9'!$C$15:$C$54,"да",'9'!J$15:J$54,N$9)</f>
        <v>0</v>
      </c>
      <c r="O21" s="133">
        <f>COUNTIFS('9'!$C$15:$C$54,"да",'9'!K$15:K$54,O$9)</f>
        <v>0</v>
      </c>
      <c r="P21" s="136">
        <f>COUNTIFS('9'!$C$15:$C$54,"да",'9'!L$15:L$54,P$9)</f>
        <v>0</v>
      </c>
      <c r="Q21" s="136">
        <f>COUNTIFS('9'!$C$15:$C$54,"да",'9'!L$15:L$54,Q$9)</f>
        <v>0</v>
      </c>
      <c r="R21" s="124">
        <f>COUNTIFS('9'!$C$15:$C$54,"да",'9'!$N$15:$N$54,R$9)</f>
        <v>0</v>
      </c>
      <c r="S21" s="139">
        <f>COUNTIFS('9'!$C$15:$C$54,"да",'9'!$N$15:$N$54,S$9)</f>
        <v>0</v>
      </c>
      <c r="T21" s="139">
        <f>COUNTIFS('9'!$C$15:$C$54,"да",'9'!$N$15:$N$54,T$9)</f>
        <v>0</v>
      </c>
      <c r="U21" s="142">
        <f>COUNTIFS('9'!$C$15:$C$54,"да",'9'!$N$15:$N$54,U$9)</f>
        <v>0</v>
      </c>
      <c r="V21" s="50">
        <f>COUNTIFS('9'!$C$15:$C$54,"да",'9'!P$15:P$54,1)</f>
        <v>0</v>
      </c>
      <c r="W21" s="215"/>
      <c r="X21" s="209"/>
      <c r="Y21" s="209"/>
      <c r="Z21" s="212"/>
      <c r="AA21" s="206"/>
      <c r="AC21" s="45"/>
      <c r="AD21" s="79" t="s">
        <v>59</v>
      </c>
    </row>
    <row r="22" spans="2:31" ht="17.100000000000001" customHeight="1" thickBot="1" x14ac:dyDescent="0.25">
      <c r="B22" s="219"/>
      <c r="C22" s="120" t="str">
        <f>IF('10'!K$1="","",'10'!K$1)</f>
        <v/>
      </c>
      <c r="D22" s="121" t="str">
        <f>IF('10'!D$6="","",'10'!D$6)</f>
        <v/>
      </c>
      <c r="E22" s="122" t="str">
        <f>IF('10'!E$5="","",'10'!E$5)</f>
        <v/>
      </c>
      <c r="F22" s="125">
        <f>COUNTIF('10'!$C$15:$C$54,"да")</f>
        <v>0</v>
      </c>
      <c r="G22" s="128">
        <f>COUNTIF('10'!C$15:C$54,"да")</f>
        <v>0</v>
      </c>
      <c r="H22" s="131">
        <f>COUNTIFS('10'!$C$15:$C$54,"да",'10'!D$15:D$54,"&gt;0")</f>
        <v>0</v>
      </c>
      <c r="I22" s="134">
        <f>COUNTIFS('10'!$C$15:$C$54,"да",'10'!E$15:E$54,I$9)</f>
        <v>0</v>
      </c>
      <c r="J22" s="137">
        <f>COUNTIFS('10'!$C$15:$C$54,"да",'10'!F$15:F$54,J$9)</f>
        <v>0</v>
      </c>
      <c r="K22" s="134">
        <f>COUNTIFS('10'!$C$15:$C$54,"да",'10'!G$15:G$54,K$9)</f>
        <v>0</v>
      </c>
      <c r="L22" s="137">
        <f>COUNTIFS('10'!$C$15:$C$54,"да",'10'!H$15:H$54,L$9)</f>
        <v>0</v>
      </c>
      <c r="M22" s="134">
        <f>COUNTIFS('10'!$C$15:$C$54,"да",'10'!I$15:I$54,M$9)</f>
        <v>0</v>
      </c>
      <c r="N22" s="137">
        <f>COUNTIFS('10'!$C$15:$C$54,"да",'10'!J$15:J$54,N$9)</f>
        <v>0</v>
      </c>
      <c r="O22" s="134">
        <f>COUNTIFS('10'!$C$15:$C$54,"да",'10'!K$15:K$54,O$9)</f>
        <v>0</v>
      </c>
      <c r="P22" s="137">
        <f>COUNTIFS('10'!$C$15:$C$54,"да",'10'!L$15:L$54,P$9)</f>
        <v>0</v>
      </c>
      <c r="Q22" s="137">
        <f>COUNTIFS('10'!$C$15:$C$54,"да",'10'!L$15:L$54,Q$9)</f>
        <v>0</v>
      </c>
      <c r="R22" s="125">
        <f>COUNTIFS('10'!$C$15:$C$54,"да",'10'!$N$15:$N$54,R$9)</f>
        <v>0</v>
      </c>
      <c r="S22" s="140">
        <f>COUNTIFS('10'!$C$15:$C$54,"да",'10'!$N$15:$N$54,S$9)</f>
        <v>0</v>
      </c>
      <c r="T22" s="140">
        <f>COUNTIFS('10'!$C$15:$C$54,"да",'10'!$N$15:$N$54,T$9)</f>
        <v>0</v>
      </c>
      <c r="U22" s="143">
        <f>COUNTIFS('10'!$C$15:$C$54,"да",'10'!$N$15:$N$54,U$9)</f>
        <v>0</v>
      </c>
      <c r="V22" s="52">
        <f>COUNTIFS('10'!$C$15:$C$54,"да",'10'!P$15:P$54,1)</f>
        <v>0</v>
      </c>
      <c r="W22" s="216"/>
      <c r="X22" s="210"/>
      <c r="Y22" s="210"/>
      <c r="Z22" s="213"/>
      <c r="AA22" s="207"/>
      <c r="AC22" s="45"/>
      <c r="AD22" s="79" t="s">
        <v>60</v>
      </c>
    </row>
    <row r="23" spans="2:31" ht="17.100000000000001" customHeight="1" x14ac:dyDescent="0.2">
      <c r="B23" s="217" t="str">
        <f>IF(SUM(R23:U27)=0,"",B13)</f>
        <v/>
      </c>
      <c r="C23" s="115" t="str">
        <f>IF('11'!K$1="","",'11'!K$1)</f>
        <v/>
      </c>
      <c r="D23" s="116" t="str">
        <f>IF('11'!D$6="","",'11'!D$6)</f>
        <v/>
      </c>
      <c r="E23" s="117" t="str">
        <f>IF('11'!E$5="","",'11'!E$5)</f>
        <v/>
      </c>
      <c r="F23" s="123">
        <f>COUNTIF('11'!$C$15:$C$54,"да")</f>
        <v>0</v>
      </c>
      <c r="G23" s="126">
        <f>COUNTIF('11'!C$15:C$54,"да")</f>
        <v>0</v>
      </c>
      <c r="H23" s="129">
        <f>COUNTIFS('11'!$C$15:$C$54,"да",'11'!D$15:D$54,"&gt;0")</f>
        <v>0</v>
      </c>
      <c r="I23" s="132">
        <f>COUNTIFS('11'!$C$15:$C$54,"да",'11'!E$15:E$54,I$9)</f>
        <v>0</v>
      </c>
      <c r="J23" s="135">
        <f>COUNTIFS('11'!$C$15:$C$54,"да",'11'!F$15:F$54,J$9)</f>
        <v>0</v>
      </c>
      <c r="K23" s="132">
        <f>COUNTIFS('11'!$C$15:$C$54,"да",'11'!G$15:G$54,K$9)</f>
        <v>0</v>
      </c>
      <c r="L23" s="135">
        <f>COUNTIFS('11'!$C$15:$C$54,"да",'11'!H$15:H$54,L$9)</f>
        <v>0</v>
      </c>
      <c r="M23" s="132">
        <f>COUNTIFS('11'!$C$15:$C$54,"да",'11'!I$15:I$54,M$9)</f>
        <v>0</v>
      </c>
      <c r="N23" s="135">
        <f>COUNTIFS('11'!$C$15:$C$54,"да",'11'!J$15:J$54,N$9)</f>
        <v>0</v>
      </c>
      <c r="O23" s="132">
        <f>COUNTIFS('11'!$C$15:$C$54,"да",'11'!K$15:K$54,O$9)</f>
        <v>0</v>
      </c>
      <c r="P23" s="135">
        <f>COUNTIFS('11'!$C$15:$C$54,"да",'11'!L$15:L$54,P$9)</f>
        <v>0</v>
      </c>
      <c r="Q23" s="135">
        <f>COUNTIFS('11'!$C$15:$C$54,"да",'11'!L$15:L$54,Q$9)</f>
        <v>0</v>
      </c>
      <c r="R23" s="123">
        <f>COUNTIFS('11'!$C$15:$C$54,"да",'11'!$N$15:$N$54,R$9)</f>
        <v>0</v>
      </c>
      <c r="S23" s="138">
        <f>COUNTIFS('11'!$C$15:$C$54,"да",'11'!$N$15:$N$54,S$9)</f>
        <v>0</v>
      </c>
      <c r="T23" s="138">
        <f>COUNTIFS('11'!$C$15:$C$54,"да",'11'!$N$15:$N$54,T$9)</f>
        <v>0</v>
      </c>
      <c r="U23" s="141">
        <f>COUNTIFS('11'!$C$15:$C$54,"да",'11'!$N$15:$N$54,U$9)</f>
        <v>0</v>
      </c>
      <c r="V23" s="53">
        <f>COUNTIFS('11'!$C$15:$C$54,"да",'11'!P$15:P$54,1)</f>
        <v>0</v>
      </c>
      <c r="W23" s="214" t="e">
        <f>SUM(R23:R27)/SUM($H23:$H27)*100</f>
        <v>#DIV/0!</v>
      </c>
      <c r="X23" s="208" t="e">
        <f>SUM(S23:S27)/SUM($H23:$H27)*100</f>
        <v>#DIV/0!</v>
      </c>
      <c r="Y23" s="208" t="e">
        <f>SUM(T23:T27)/SUM($H23:$H27)*100</f>
        <v>#DIV/0!</v>
      </c>
      <c r="Z23" s="211" t="e">
        <f>SUM(U23:U27)/SUM($H23:$H27)*100</f>
        <v>#DIV/0!</v>
      </c>
      <c r="AA23" s="205" t="e">
        <f>SUM(W23:Z27)</f>
        <v>#DIV/0!</v>
      </c>
      <c r="AC23" s="45"/>
      <c r="AD23" s="79" t="s">
        <v>62</v>
      </c>
    </row>
    <row r="24" spans="2:31" ht="17.100000000000001" customHeight="1" x14ac:dyDescent="0.2">
      <c r="B24" s="218"/>
      <c r="C24" s="118" t="str">
        <f>IF('12'!K$1="","",'12'!K$1)</f>
        <v/>
      </c>
      <c r="D24" s="116" t="str">
        <f>IF('12'!D$6="","",'12'!D$6)</f>
        <v/>
      </c>
      <c r="E24" s="119" t="str">
        <f>IF('12'!E$5="","",'12'!E$5)</f>
        <v/>
      </c>
      <c r="F24" s="124">
        <f>COUNTIF('12'!$C$15:$C$54,"да")</f>
        <v>0</v>
      </c>
      <c r="G24" s="127">
        <f>COUNTIF('12'!C$15:C$54,"да")</f>
        <v>0</v>
      </c>
      <c r="H24" s="130">
        <f>COUNTIFS('12'!$C$15:$C$54,"да",'12'!D$15:D$54,"&gt;0")</f>
        <v>0</v>
      </c>
      <c r="I24" s="133">
        <f>COUNTIFS('12'!$C$15:$C$54,"да",'12'!E$15:E$54,I$9)</f>
        <v>0</v>
      </c>
      <c r="J24" s="136">
        <f>COUNTIFS('12'!$C$15:$C$54,"да",'12'!F$15:F$54,J$9)</f>
        <v>0</v>
      </c>
      <c r="K24" s="133">
        <f>COUNTIFS('12'!$C$15:$C$54,"да",'12'!G$15:G$54,K$9)</f>
        <v>0</v>
      </c>
      <c r="L24" s="136">
        <f>COUNTIFS('12'!$C$15:$C$54,"да",'12'!H$15:H$54,L$9)</f>
        <v>0</v>
      </c>
      <c r="M24" s="133">
        <f>COUNTIFS('12'!$C$15:$C$54,"да",'12'!I$15:I$54,M$9)</f>
        <v>0</v>
      </c>
      <c r="N24" s="136">
        <f>COUNTIFS('12'!$C$15:$C$54,"да",'12'!J$15:J$54,N$9)</f>
        <v>0</v>
      </c>
      <c r="O24" s="133">
        <f>COUNTIFS('12'!$C$15:$C$54,"да",'12'!K$15:K$54,O$9)</f>
        <v>0</v>
      </c>
      <c r="P24" s="136">
        <f>COUNTIFS('12'!$C$15:$C$54,"да",'12'!L$15:L$54,P$9)</f>
        <v>0</v>
      </c>
      <c r="Q24" s="136">
        <f>COUNTIFS('12'!$C$15:$C$54,"да",'12'!L$15:L$54,Q$9)</f>
        <v>0</v>
      </c>
      <c r="R24" s="124">
        <f>COUNTIFS('12'!$C$15:$C$54,"да",'12'!$N$15:$N$54,R$9)</f>
        <v>0</v>
      </c>
      <c r="S24" s="139">
        <f>COUNTIFS('12'!$C$15:$C$54,"да",'12'!$N$15:$N$54,S$9)</f>
        <v>0</v>
      </c>
      <c r="T24" s="139">
        <f>COUNTIFS('12'!$C$15:$C$54,"да",'12'!$N$15:$N$54,T$9)</f>
        <v>0</v>
      </c>
      <c r="U24" s="142">
        <f>COUNTIFS('12'!$C$15:$C$54,"да",'12'!$N$15:$N$54,U$9)</f>
        <v>0</v>
      </c>
      <c r="V24" s="50">
        <f>COUNTIFS('12'!$C$15:$C$54,"да",'12'!P$15:P$54,1)</f>
        <v>0</v>
      </c>
      <c r="W24" s="215"/>
      <c r="X24" s="209"/>
      <c r="Y24" s="209"/>
      <c r="Z24" s="212"/>
      <c r="AA24" s="206"/>
      <c r="AC24" s="45"/>
      <c r="AD24" s="79" t="s">
        <v>61</v>
      </c>
    </row>
    <row r="25" spans="2:31" ht="17.100000000000001" customHeight="1" x14ac:dyDescent="0.2">
      <c r="B25" s="218"/>
      <c r="C25" s="118" t="str">
        <f>IF('13'!K$1="","",'13'!K$1)</f>
        <v/>
      </c>
      <c r="D25" s="116" t="str">
        <f>IF('13'!D$6="","",'13'!D$6)</f>
        <v/>
      </c>
      <c r="E25" s="119" t="str">
        <f>IF('13'!E$5="","",'13'!E$5)</f>
        <v/>
      </c>
      <c r="F25" s="124">
        <f>COUNTIF('13'!$C$15:$C$54,"да")</f>
        <v>0</v>
      </c>
      <c r="G25" s="127">
        <f>COUNTIF('13'!C$15:C$54,"да")</f>
        <v>0</v>
      </c>
      <c r="H25" s="130">
        <f>COUNTIFS('13'!$C$15:$C$54,"да",'13'!D$15:D$54,"&gt;0")</f>
        <v>0</v>
      </c>
      <c r="I25" s="133">
        <f>COUNTIFS('13'!$C$15:$C$54,"да",'13'!E$15:E$54,I$9)</f>
        <v>0</v>
      </c>
      <c r="J25" s="136">
        <f>COUNTIFS('13'!$C$15:$C$54,"да",'13'!F$15:F$54,J$9)</f>
        <v>0</v>
      </c>
      <c r="K25" s="133">
        <f>COUNTIFS('13'!$C$15:$C$54,"да",'13'!G$15:G$54,K$9)</f>
        <v>0</v>
      </c>
      <c r="L25" s="136">
        <f>COUNTIFS('13'!$C$15:$C$54,"да",'13'!H$15:H$54,L$9)</f>
        <v>0</v>
      </c>
      <c r="M25" s="133">
        <f>COUNTIFS('13'!$C$15:$C$54,"да",'13'!I$15:I$54,M$9)</f>
        <v>0</v>
      </c>
      <c r="N25" s="136">
        <f>COUNTIFS('13'!$C$15:$C$54,"да",'13'!J$15:J$54,N$9)</f>
        <v>0</v>
      </c>
      <c r="O25" s="133">
        <f>COUNTIFS('13'!$C$15:$C$54,"да",'13'!K$15:K$54,O$9)</f>
        <v>0</v>
      </c>
      <c r="P25" s="136">
        <f>COUNTIFS('13'!$C$15:$C$54,"да",'13'!L$15:L$54,P$9)</f>
        <v>0</v>
      </c>
      <c r="Q25" s="136">
        <f>COUNTIFS('13'!$C$15:$C$54,"да",'13'!L$15:L$54,Q$9)</f>
        <v>0</v>
      </c>
      <c r="R25" s="124">
        <f>COUNTIFS('13'!$C$15:$C$54,"да",'13'!$N$15:$N$54,R$9)</f>
        <v>0</v>
      </c>
      <c r="S25" s="139">
        <f>COUNTIFS('13'!$C$15:$C$54,"да",'13'!$N$15:$N$54,S$9)</f>
        <v>0</v>
      </c>
      <c r="T25" s="139">
        <f>COUNTIFS('13'!$C$15:$C$54,"да",'13'!$N$15:$N$54,T$9)</f>
        <v>0</v>
      </c>
      <c r="U25" s="142">
        <f>COUNTIFS('13'!$C$15:$C$54,"да",'13'!$N$15:$N$54,U$9)</f>
        <v>0</v>
      </c>
      <c r="V25" s="50">
        <f>COUNTIFS('13'!$C$15:$C$54,"да",'13'!P$15:P$54,1)</f>
        <v>0</v>
      </c>
      <c r="W25" s="215"/>
      <c r="X25" s="209"/>
      <c r="Y25" s="209"/>
      <c r="Z25" s="212"/>
      <c r="AA25" s="206"/>
      <c r="AC25" s="45"/>
      <c r="AD25" s="79" t="s">
        <v>63</v>
      </c>
    </row>
    <row r="26" spans="2:31" ht="17.100000000000001" customHeight="1" x14ac:dyDescent="0.2">
      <c r="B26" s="218"/>
      <c r="C26" s="118" t="str">
        <f>IF('14'!K$1="","",'14'!K$1)</f>
        <v/>
      </c>
      <c r="D26" s="116" t="str">
        <f>IF('14'!D$6="","",'14'!D$6)</f>
        <v/>
      </c>
      <c r="E26" s="119" t="str">
        <f>IF('14'!E$5="","",'14'!E$5)</f>
        <v/>
      </c>
      <c r="F26" s="124">
        <f>COUNTIF('14'!$C$15:$C$54,"да")</f>
        <v>0</v>
      </c>
      <c r="G26" s="127">
        <f>COUNTIF('14'!C$15:C$54,"да")</f>
        <v>0</v>
      </c>
      <c r="H26" s="130">
        <f>COUNTIFS('14'!$C$15:$C$54,"да",'14'!D$15:D$54,"&gt;0")</f>
        <v>0</v>
      </c>
      <c r="I26" s="133">
        <f>COUNTIFS('14'!$C$15:$C$54,"да",'14'!E$15:E$54,I$9)</f>
        <v>0</v>
      </c>
      <c r="J26" s="136">
        <f>COUNTIFS('14'!$C$15:$C$54,"да",'14'!F$15:F$54,J$9)</f>
        <v>0</v>
      </c>
      <c r="K26" s="133">
        <f>COUNTIFS('14'!$C$15:$C$54,"да",'14'!G$15:G$54,K$9)</f>
        <v>0</v>
      </c>
      <c r="L26" s="136">
        <f>COUNTIFS('14'!$C$15:$C$54,"да",'14'!H$15:H$54,L$9)</f>
        <v>0</v>
      </c>
      <c r="M26" s="133">
        <f>COUNTIFS('14'!$C$15:$C$54,"да",'14'!I$15:I$54,M$9)</f>
        <v>0</v>
      </c>
      <c r="N26" s="136">
        <f>COUNTIFS('14'!$C$15:$C$54,"да",'14'!J$15:J$54,N$9)</f>
        <v>0</v>
      </c>
      <c r="O26" s="133">
        <f>COUNTIFS('14'!$C$15:$C$54,"да",'14'!K$15:K$54,O$9)</f>
        <v>0</v>
      </c>
      <c r="P26" s="136">
        <f>COUNTIFS('14'!$C$15:$C$54,"да",'14'!L$15:L$54,P$9)</f>
        <v>0</v>
      </c>
      <c r="Q26" s="136">
        <f>COUNTIFS('14'!$C$15:$C$54,"да",'14'!L$15:L$54,Q$9)</f>
        <v>0</v>
      </c>
      <c r="R26" s="124">
        <f>COUNTIFS('14'!$C$15:$C$54,"да",'14'!$N$15:$N$54,R$9)</f>
        <v>0</v>
      </c>
      <c r="S26" s="139">
        <f>COUNTIFS('14'!$C$15:$C$54,"да",'14'!$N$15:$N$54,S$9)</f>
        <v>0</v>
      </c>
      <c r="T26" s="139">
        <f>COUNTIFS('14'!$C$15:$C$54,"да",'14'!$N$15:$N$54,T$9)</f>
        <v>0</v>
      </c>
      <c r="U26" s="142">
        <f>COUNTIFS('14'!$C$15:$C$54,"да",'14'!$N$15:$N$54,U$9)</f>
        <v>0</v>
      </c>
      <c r="V26" s="50">
        <f>COUNTIFS('14'!$C$15:$C$54,"да",'14'!P$15:P$54,1)</f>
        <v>0</v>
      </c>
      <c r="W26" s="215"/>
      <c r="X26" s="209"/>
      <c r="Y26" s="209"/>
      <c r="Z26" s="212"/>
      <c r="AA26" s="206"/>
      <c r="AC26" s="45"/>
      <c r="AD26" s="79" t="s">
        <v>64</v>
      </c>
    </row>
    <row r="27" spans="2:31" ht="17.100000000000001" customHeight="1" thickBot="1" x14ac:dyDescent="0.25">
      <c r="B27" s="219"/>
      <c r="C27" s="120" t="str">
        <f>IF('15'!K$1="","",'15'!K$1)</f>
        <v/>
      </c>
      <c r="D27" s="121" t="str">
        <f>IF('15'!D$6="","",'15'!D$6)</f>
        <v/>
      </c>
      <c r="E27" s="122" t="str">
        <f>IF('15'!E$5="","",'15'!E$5)</f>
        <v/>
      </c>
      <c r="F27" s="125">
        <f>COUNTIF('15'!$C$15:$C$54,"да")</f>
        <v>0</v>
      </c>
      <c r="G27" s="128">
        <f>COUNTIF('15'!C$15:C$54,"да")</f>
        <v>0</v>
      </c>
      <c r="H27" s="131">
        <f>COUNTIFS('15'!$C$15:$C$54,"да",'15'!D$15:D$54,"&gt;0")</f>
        <v>0</v>
      </c>
      <c r="I27" s="134">
        <f>COUNTIFS('15'!$C$15:$C$54,"да",'15'!E$15:E$54,I$9)</f>
        <v>0</v>
      </c>
      <c r="J27" s="137">
        <f>COUNTIFS('15'!$C$15:$C$54,"да",'15'!F$15:F$54,J$9)</f>
        <v>0</v>
      </c>
      <c r="K27" s="134">
        <f>COUNTIFS('15'!$C$15:$C$54,"да",'15'!G$15:G$54,K$9)</f>
        <v>0</v>
      </c>
      <c r="L27" s="137">
        <f>COUNTIFS('15'!$C$15:$C$54,"да",'15'!H$15:H$54,L$9)</f>
        <v>0</v>
      </c>
      <c r="M27" s="134">
        <f>COUNTIFS('15'!$C$15:$C$54,"да",'15'!I$15:I$54,M$9)</f>
        <v>0</v>
      </c>
      <c r="N27" s="137">
        <f>COUNTIFS('15'!$C$15:$C$54,"да",'15'!J$15:J$54,N$9)</f>
        <v>0</v>
      </c>
      <c r="O27" s="134">
        <f>COUNTIFS('15'!$C$15:$C$54,"да",'15'!K$15:K$54,O$9)</f>
        <v>0</v>
      </c>
      <c r="P27" s="137">
        <f>COUNTIFS('15'!$C$15:$C$54,"да",'15'!L$15:L$54,P$9)</f>
        <v>0</v>
      </c>
      <c r="Q27" s="137">
        <f>COUNTIFS('15'!$C$15:$C$54,"да",'15'!L$15:L$54,Q$9)</f>
        <v>0</v>
      </c>
      <c r="R27" s="125">
        <f>COUNTIFS('15'!$C$15:$C$54,"да",'15'!$N$15:$N$54,R$9)</f>
        <v>0</v>
      </c>
      <c r="S27" s="140">
        <f>COUNTIFS('15'!$C$15:$C$54,"да",'15'!$N$15:$N$54,S$9)</f>
        <v>0</v>
      </c>
      <c r="T27" s="140">
        <f>COUNTIFS('15'!$C$15:$C$54,"да",'15'!$N$15:$N$54,T$9)</f>
        <v>0</v>
      </c>
      <c r="U27" s="143">
        <f>COUNTIFS('15'!$C$15:$C$54,"да",'15'!$N$15:$N$54,U$9)</f>
        <v>0</v>
      </c>
      <c r="V27" s="52">
        <f>COUNTIFS('15'!$C$15:$C$54,"да",'15'!P$15:P$54,1)</f>
        <v>0</v>
      </c>
      <c r="W27" s="216"/>
      <c r="X27" s="210"/>
      <c r="Y27" s="210"/>
      <c r="Z27" s="213"/>
      <c r="AA27" s="207"/>
      <c r="AC27" s="45"/>
      <c r="AD27" s="79" t="s">
        <v>34</v>
      </c>
    </row>
    <row r="28" spans="2:31" ht="17.100000000000001" customHeight="1" x14ac:dyDescent="0.2">
      <c r="AC28" s="45"/>
      <c r="AD28" s="79" t="s">
        <v>65</v>
      </c>
    </row>
    <row r="29" spans="2:31" ht="17.100000000000001" customHeight="1" x14ac:dyDescent="0.3">
      <c r="B29" s="54" t="s">
        <v>83</v>
      </c>
      <c r="AC29" s="45"/>
      <c r="AD29" s="79" t="s">
        <v>66</v>
      </c>
    </row>
    <row r="30" spans="2:31" ht="17.100000000000001" customHeight="1" x14ac:dyDescent="0.2">
      <c r="B30" s="1" t="s">
        <v>84</v>
      </c>
      <c r="AC30" s="45"/>
      <c r="AD30" s="79" t="s">
        <v>67</v>
      </c>
    </row>
    <row r="31" spans="2:31" ht="17.100000000000001" customHeight="1" x14ac:dyDescent="0.2">
      <c r="AC31" s="45"/>
      <c r="AD31" s="79" t="s">
        <v>68</v>
      </c>
    </row>
    <row r="32" spans="2:31" ht="17.100000000000001" customHeight="1" x14ac:dyDescent="0.2">
      <c r="AC32" s="45"/>
      <c r="AD32" s="79" t="s">
        <v>69</v>
      </c>
    </row>
    <row r="33" spans="29:30" ht="17.100000000000001" customHeight="1" x14ac:dyDescent="0.2">
      <c r="AC33" s="45"/>
      <c r="AD33" s="79" t="s">
        <v>70</v>
      </c>
    </row>
    <row r="34" spans="29:30" ht="17.100000000000001" customHeight="1" x14ac:dyDescent="0.2">
      <c r="AC34" s="45"/>
      <c r="AD34" s="79" t="s">
        <v>123</v>
      </c>
    </row>
    <row r="35" spans="29:30" ht="17.100000000000001" customHeight="1" x14ac:dyDescent="0.2">
      <c r="AC35" s="45"/>
      <c r="AD35" s="79" t="s">
        <v>71</v>
      </c>
    </row>
    <row r="36" spans="29:30" ht="17.100000000000001" customHeight="1" x14ac:dyDescent="0.2">
      <c r="AC36" s="45"/>
      <c r="AD36" s="79" t="s">
        <v>72</v>
      </c>
    </row>
    <row r="37" spans="29:30" ht="17.100000000000001" customHeight="1" x14ac:dyDescent="0.2">
      <c r="AC37" s="45"/>
      <c r="AD37" s="79" t="s">
        <v>73</v>
      </c>
    </row>
    <row r="38" spans="29:30" ht="17.100000000000001" customHeight="1" x14ac:dyDescent="0.2">
      <c r="AC38" s="45"/>
      <c r="AD38" s="79" t="s">
        <v>74</v>
      </c>
    </row>
    <row r="39" spans="29:30" ht="17.100000000000001" customHeight="1" x14ac:dyDescent="0.2">
      <c r="AC39" s="45"/>
      <c r="AD39" s="79" t="s">
        <v>75</v>
      </c>
    </row>
    <row r="40" spans="29:30" ht="17.100000000000001" customHeight="1" x14ac:dyDescent="0.2">
      <c r="AC40" s="45"/>
      <c r="AD40" s="79" t="s">
        <v>76</v>
      </c>
    </row>
    <row r="41" spans="29:30" ht="17.100000000000001" customHeight="1" x14ac:dyDescent="0.2">
      <c r="AC41" s="45"/>
      <c r="AD41" s="79" t="s">
        <v>77</v>
      </c>
    </row>
    <row r="42" spans="29:30" ht="17.100000000000001" customHeight="1" x14ac:dyDescent="0.2">
      <c r="AC42" s="45"/>
      <c r="AD42" s="79" t="s">
        <v>78</v>
      </c>
    </row>
    <row r="43" spans="29:30" ht="17.100000000000001" customHeight="1" x14ac:dyDescent="0.2">
      <c r="AC43" s="45"/>
      <c r="AD43" s="79" t="s">
        <v>80</v>
      </c>
    </row>
    <row r="44" spans="29:30" ht="17.100000000000001" customHeight="1" x14ac:dyDescent="0.2">
      <c r="AC44" s="45"/>
      <c r="AD44" s="79" t="s">
        <v>79</v>
      </c>
    </row>
    <row r="45" spans="29:30" ht="17.100000000000001" customHeight="1" x14ac:dyDescent="0.2">
      <c r="AC45" s="45"/>
      <c r="AD45" s="79" t="s">
        <v>81</v>
      </c>
    </row>
    <row r="46" spans="29:30" ht="17.100000000000001" customHeight="1" x14ac:dyDescent="0.2">
      <c r="AC46" s="45"/>
    </row>
    <row r="47" spans="29:30" ht="17.100000000000001" customHeight="1" x14ac:dyDescent="0.2"/>
  </sheetData>
  <sheetProtection formatRows="0"/>
  <mergeCells count="48">
    <mergeCell ref="H5:H7"/>
    <mergeCell ref="I5:Q5"/>
    <mergeCell ref="B1:Z1"/>
    <mergeCell ref="B2:Q2"/>
    <mergeCell ref="R2:Z2"/>
    <mergeCell ref="B3:D4"/>
    <mergeCell ref="E3:H4"/>
    <mergeCell ref="I3:Q3"/>
    <mergeCell ref="R3:Z3"/>
    <mergeCell ref="I4:Q4"/>
    <mergeCell ref="R4:T4"/>
    <mergeCell ref="U4:Z4"/>
    <mergeCell ref="R5:U7"/>
    <mergeCell ref="V5:V7"/>
    <mergeCell ref="W5:Z7"/>
    <mergeCell ref="I7:Q7"/>
    <mergeCell ref="B11:B12"/>
    <mergeCell ref="C11:C12"/>
    <mergeCell ref="D11:D12"/>
    <mergeCell ref="E11:E12"/>
    <mergeCell ref="F11:F12"/>
    <mergeCell ref="G11:G12"/>
    <mergeCell ref="H11:H12"/>
    <mergeCell ref="I11:Q11"/>
    <mergeCell ref="R11:U11"/>
    <mergeCell ref="V11:V12"/>
    <mergeCell ref="W11:Z11"/>
    <mergeCell ref="B5:E8"/>
    <mergeCell ref="F5:F7"/>
    <mergeCell ref="G5:G7"/>
    <mergeCell ref="AA13:AA17"/>
    <mergeCell ref="B18:B22"/>
    <mergeCell ref="W18:W22"/>
    <mergeCell ref="X18:X22"/>
    <mergeCell ref="Y18:Y22"/>
    <mergeCell ref="Z18:Z22"/>
    <mergeCell ref="AA18:AA22"/>
    <mergeCell ref="B13:B17"/>
    <mergeCell ref="W13:W17"/>
    <mergeCell ref="X13:X17"/>
    <mergeCell ref="Y13:Y17"/>
    <mergeCell ref="Z13:Z17"/>
    <mergeCell ref="AA23:AA27"/>
    <mergeCell ref="B23:B27"/>
    <mergeCell ref="W23:W27"/>
    <mergeCell ref="X23:X27"/>
    <mergeCell ref="Y23:Y27"/>
    <mergeCell ref="Z23:Z27"/>
  </mergeCells>
  <conditionalFormatting sqref="W13:Z27">
    <cfRule type="cellIs" dxfId="63" priority="10" stopIfTrue="1" operator="greaterThan">
      <formula>100</formula>
    </cfRule>
  </conditionalFormatting>
  <conditionalFormatting sqref="AA13:AA27">
    <cfRule type="cellIs" dxfId="62" priority="9" stopIfTrue="1" operator="notEqual">
      <formula>100</formula>
    </cfRule>
  </conditionalFormatting>
  <conditionalFormatting sqref="I13:V27">
    <cfRule type="cellIs" dxfId="61" priority="8" stopIfTrue="1" operator="greaterThan">
      <formula>$H13</formula>
    </cfRule>
  </conditionalFormatting>
  <conditionalFormatting sqref="F8">
    <cfRule type="expression" dxfId="60" priority="7" stopIfTrue="1">
      <formula>OR($F8&lt;$G8,$F8&lt;$H8)</formula>
    </cfRule>
  </conditionalFormatting>
  <conditionalFormatting sqref="R3 U4 E3">
    <cfRule type="containsBlanks" dxfId="59" priority="11" stopIfTrue="1">
      <formula>LEN(TRIM(E3))=0</formula>
    </cfRule>
  </conditionalFormatting>
  <conditionalFormatting sqref="G8">
    <cfRule type="cellIs" dxfId="58" priority="6" stopIfTrue="1" operator="lessThan">
      <formula>$H8</formula>
    </cfRule>
  </conditionalFormatting>
  <conditionalFormatting sqref="V13:V27">
    <cfRule type="cellIs" dxfId="57" priority="5" stopIfTrue="1" operator="greaterThan">
      <formula>0</formula>
    </cfRule>
  </conditionalFormatting>
  <conditionalFormatting sqref="B13:B17">
    <cfRule type="cellIs" dxfId="56" priority="4" stopIfTrue="1" operator="equal">
      <formula>"Введите название ОО в эту ячейку"</formula>
    </cfRule>
  </conditionalFormatting>
  <conditionalFormatting sqref="F13:F27">
    <cfRule type="expression" dxfId="55" priority="3" stopIfTrue="1">
      <formula>OR($F13&lt;$G13,$F13&lt;$H13)</formula>
    </cfRule>
  </conditionalFormatting>
  <conditionalFormatting sqref="D13:D27">
    <cfRule type="expression" dxfId="54" priority="2" stopIfTrue="1">
      <formula>AND($C13&lt;&gt;"",$D13="")</formula>
    </cfRule>
  </conditionalFormatting>
  <conditionalFormatting sqref="G13:G27">
    <cfRule type="cellIs" dxfId="53" priority="1" stopIfTrue="1" operator="lessThan">
      <formula>$H13</formula>
    </cfRule>
  </conditionalFormatting>
  <conditionalFormatting sqref="C13:V27">
    <cfRule type="expression" dxfId="52" priority="12" stopIfTrue="1">
      <formula>AND(COUNTIF($C13:$E13,"")=3,SUM($F13:$V13)=0)</formula>
    </cfRule>
  </conditionalFormatting>
  <conditionalFormatting sqref="C13:V13 C18:V18 C23:V23">
    <cfRule type="expression" dxfId="51" priority="13" stopIfTrue="1">
      <formula>AND(COUNTA($C14:$U17)&gt;0,COUNTA($C13:$U13)=0)</formula>
    </cfRule>
  </conditionalFormatting>
  <conditionalFormatting sqref="I13:Q27">
    <cfRule type="expression" dxfId="50" priority="14" stopIfTrue="1">
      <formula>SUMIFS($I13:$Q13,$I$10:$Q$10,I$10)&gt;$H13</formula>
    </cfRule>
  </conditionalFormatting>
  <conditionalFormatting sqref="H13:H27">
    <cfRule type="expression" dxfId="49" priority="15" stopIfTrue="1">
      <formula>AND(SUM($R13:$U13)&lt;&gt;$H13,COUNT($R13:$U13)&gt;0)</formula>
    </cfRule>
  </conditionalFormatting>
  <conditionalFormatting sqref="C13:C27">
    <cfRule type="expression" dxfId="48" priority="16" stopIfTrue="1">
      <formula>AND(SUM($D13:$U13)&gt;0,$C13="")</formula>
    </cfRule>
  </conditionalFormatting>
  <conditionalFormatting sqref="R13:U27">
    <cfRule type="expression" dxfId="47" priority="17">
      <formula>SUM($R13:$U13)&gt;$H13</formula>
    </cfRule>
  </conditionalFormatting>
  <conditionalFormatting sqref="I6:Q6">
    <cfRule type="cellIs" dxfId="46" priority="18" stopIfTrue="1" operator="greaterThan">
      <formula>100</formula>
    </cfRule>
    <cfRule type="expression" dxfId="45" priority="19" stopIfTrue="1">
      <formula>SUMIFS($I6:$Q6,$I$10:$Q$10,I$10)&gt;100</formula>
    </cfRule>
  </conditionalFormatting>
  <dataValidations count="3">
    <dataValidation type="list" allowBlank="1" showInputMessage="1" showErrorMessage="1" sqref="E3">
      <formula1>$AD$1:$AD$45</formula1>
    </dataValidation>
    <dataValidation type="whole" operator="greaterThanOrEqual" allowBlank="1" showInputMessage="1" showErrorMessage="1" prompt="Введите целое число" sqref="F13:V27">
      <formula1>0</formula1>
    </dataValidation>
    <dataValidation type="list" errorStyle="warning" allowBlank="1" showInputMessage="1" showErrorMessage="1" prompt="Выберите тип класса из списка" sqref="D13:D27">
      <formula1>$AE$3:$AE$9</formula1>
    </dataValidation>
  </dataValidations>
  <pageMargins left="0.70866141732283472" right="0.70866141732283472" top="0.74803149606299213" bottom="0.74803149606299213" header="0.31496062992125984" footer="0.31496062992125984"/>
  <pageSetup paperSize="9" scale="89" fitToWidth="2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P59"/>
  <sheetViews>
    <sheetView tabSelected="1" view="pageBreakPreview" zoomScale="90" zoomScaleNormal="100" zoomScaleSheetLayoutView="90" workbookViewId="0">
      <selection activeCell="R9" sqref="R9"/>
    </sheetView>
  </sheetViews>
  <sheetFormatPr defaultColWidth="9.140625" defaultRowHeight="15" x14ac:dyDescent="0.25"/>
  <cols>
    <col min="1" max="1" width="9.140625" style="9"/>
    <col min="2" max="2" width="19.140625" style="9" customWidth="1"/>
    <col min="3" max="3" width="9.7109375" style="9" customWidth="1"/>
    <col min="4" max="4" width="7.5703125" style="9" customWidth="1"/>
    <col min="5" max="12" width="6.140625" style="9" customWidth="1"/>
    <col min="13" max="13" width="6.5703125" style="9" customWidth="1"/>
    <col min="14" max="14" width="12.5703125" style="9" customWidth="1"/>
    <col min="15" max="15" width="17.7109375" style="9" customWidth="1"/>
    <col min="16" max="16" width="12.7109375" style="9" hidden="1" customWidth="1"/>
    <col min="17" max="16384" width="9.140625" style="9"/>
  </cols>
  <sheetData>
    <row r="1" spans="1:16" ht="30" x14ac:dyDescent="0.25">
      <c r="A1" s="40"/>
      <c r="B1" s="40"/>
      <c r="C1" s="40"/>
      <c r="D1" s="40"/>
      <c r="E1" s="40"/>
      <c r="F1" s="40"/>
      <c r="G1" s="40"/>
      <c r="H1" s="40"/>
      <c r="I1" s="40"/>
      <c r="J1" s="81" t="s">
        <v>126</v>
      </c>
      <c r="K1" s="113" t="s">
        <v>131</v>
      </c>
      <c r="L1" s="40" t="s">
        <v>15</v>
      </c>
      <c r="M1" s="114" t="s">
        <v>152</v>
      </c>
      <c r="O1" s="44" t="s">
        <v>0</v>
      </c>
    </row>
    <row r="2" spans="1:16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P2" s="9" t="s">
        <v>8</v>
      </c>
    </row>
    <row r="3" spans="1:16" x14ac:dyDescent="0.25">
      <c r="A3" s="40"/>
      <c r="B3" s="40"/>
      <c r="C3" s="42"/>
      <c r="D3" s="42" t="s">
        <v>5</v>
      </c>
      <c r="E3" s="43" t="s">
        <v>129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9" t="s">
        <v>22</v>
      </c>
    </row>
    <row r="4" spans="1:16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9" t="s">
        <v>108</v>
      </c>
    </row>
    <row r="5" spans="1:16" x14ac:dyDescent="0.25">
      <c r="A5" s="58"/>
      <c r="B5" s="58"/>
      <c r="C5" s="58"/>
      <c r="D5" s="42" t="s">
        <v>107</v>
      </c>
      <c r="E5" s="112" t="s">
        <v>132</v>
      </c>
      <c r="F5" s="43"/>
      <c r="G5" s="43"/>
      <c r="H5" s="43"/>
      <c r="I5" s="40"/>
      <c r="J5" s="40"/>
      <c r="K5" s="40"/>
      <c r="L5" s="40"/>
      <c r="M5" s="155"/>
      <c r="N5" s="11" t="s">
        <v>13</v>
      </c>
      <c r="O5" s="11" t="s">
        <v>98</v>
      </c>
      <c r="P5" s="9" t="s">
        <v>109</v>
      </c>
    </row>
    <row r="6" spans="1:16" x14ac:dyDescent="0.25">
      <c r="A6" s="12"/>
      <c r="B6" s="73" t="s">
        <v>8</v>
      </c>
      <c r="D6" s="112" t="s">
        <v>22</v>
      </c>
      <c r="E6" s="10"/>
      <c r="F6" s="10"/>
      <c r="M6" s="11" t="s">
        <v>120</v>
      </c>
      <c r="N6" s="13" t="s">
        <v>121</v>
      </c>
      <c r="O6" s="13"/>
      <c r="P6" s="9" t="s">
        <v>110</v>
      </c>
    </row>
    <row r="7" spans="1:16" x14ac:dyDescent="0.25">
      <c r="A7" s="14"/>
      <c r="B7" s="9" t="s">
        <v>10</v>
      </c>
      <c r="M7" s="15">
        <v>9</v>
      </c>
      <c r="N7" s="15">
        <v>9</v>
      </c>
      <c r="O7" s="13" t="s">
        <v>99</v>
      </c>
      <c r="P7" s="9" t="s">
        <v>111</v>
      </c>
    </row>
    <row r="8" spans="1:16" x14ac:dyDescent="0.25">
      <c r="A8" s="14"/>
      <c r="B8" s="9" t="s">
        <v>14</v>
      </c>
      <c r="M8" s="15">
        <v>7</v>
      </c>
      <c r="N8" s="15">
        <v>7</v>
      </c>
      <c r="O8" s="13" t="s">
        <v>100</v>
      </c>
      <c r="P8" s="9" t="s">
        <v>112</v>
      </c>
    </row>
    <row r="9" spans="1:16" x14ac:dyDescent="0.25">
      <c r="A9" s="14"/>
      <c r="B9" s="16" t="s">
        <v>11</v>
      </c>
      <c r="M9" s="15">
        <v>3</v>
      </c>
      <c r="N9" s="15">
        <v>4</v>
      </c>
      <c r="O9" s="13" t="s">
        <v>101</v>
      </c>
      <c r="P9" s="9" t="s">
        <v>113</v>
      </c>
    </row>
    <row r="10" spans="1:16" x14ac:dyDescent="0.25">
      <c r="A10" s="14"/>
      <c r="B10" s="9" t="s">
        <v>82</v>
      </c>
      <c r="M10" s="15">
        <v>0</v>
      </c>
      <c r="N10" s="15">
        <v>0</v>
      </c>
      <c r="O10" s="13" t="s">
        <v>102</v>
      </c>
      <c r="P10" s="17"/>
    </row>
    <row r="11" spans="1:16" x14ac:dyDescent="0.25">
      <c r="A11" s="12"/>
      <c r="B11" s="13"/>
      <c r="C11" s="13"/>
      <c r="D11" s="11" t="s">
        <v>12</v>
      </c>
      <c r="E11" s="64">
        <v>1</v>
      </c>
      <c r="F11" s="64">
        <v>1</v>
      </c>
      <c r="G11" s="64">
        <v>1</v>
      </c>
      <c r="H11" s="64">
        <v>1</v>
      </c>
      <c r="I11" s="64">
        <v>1</v>
      </c>
      <c r="J11" s="64">
        <v>1</v>
      </c>
      <c r="K11" s="64">
        <v>1</v>
      </c>
      <c r="L11" s="64">
        <v>2</v>
      </c>
      <c r="O11" s="17"/>
      <c r="P11" s="18" t="s">
        <v>16</v>
      </c>
    </row>
    <row r="12" spans="1:16" x14ac:dyDescent="0.25">
      <c r="A12" s="12"/>
      <c r="B12" s="13"/>
      <c r="C12" s="13"/>
      <c r="D12" s="11" t="s">
        <v>115</v>
      </c>
      <c r="E12" s="65">
        <f>IF(COUNTIF($D$15:$D$54,"&gt;0")=0,"",SUMIFS(E$15:E$54,$D$15:$D$54,"&gt;0")/COUNTIF($D$15:$D$54,"&gt;0"))</f>
        <v>0.68421052631578949</v>
      </c>
      <c r="F12" s="65">
        <f t="shared" ref="F12:L12" si="0">IF(COUNTIF($D$15:$D$54,"&gt;0")=0,"",SUMIFS(F$15:F$54,$D$15:$D$54,"&gt;0")/COUNTIF($D$15:$D$54,"&gt;0"))</f>
        <v>0.47368421052631576</v>
      </c>
      <c r="G12" s="65">
        <f t="shared" si="0"/>
        <v>0.73684210526315785</v>
      </c>
      <c r="H12" s="65">
        <f t="shared" si="0"/>
        <v>0.89473684210526316</v>
      </c>
      <c r="I12" s="65">
        <f t="shared" si="0"/>
        <v>0.84210526315789469</v>
      </c>
      <c r="J12" s="65">
        <f t="shared" si="0"/>
        <v>0.78947368421052633</v>
      </c>
      <c r="K12" s="65">
        <f t="shared" si="0"/>
        <v>0.42105263157894735</v>
      </c>
      <c r="L12" s="65">
        <f t="shared" si="0"/>
        <v>0.26315789473684209</v>
      </c>
      <c r="O12" s="17"/>
      <c r="P12" s="18"/>
    </row>
    <row r="13" spans="1:16" ht="15.75" thickBot="1" x14ac:dyDescent="0.3">
      <c r="A13" s="12"/>
      <c r="B13" s="67"/>
      <c r="C13" s="67"/>
      <c r="D13" s="68" t="s">
        <v>116</v>
      </c>
      <c r="E13" s="66">
        <f>IF(COUNTIF($D$15:$D$54,"&gt;0")=0,"",E12/E11)</f>
        <v>0.68421052631578949</v>
      </c>
      <c r="F13" s="66">
        <f t="shared" ref="F13:K13" si="1">IF(COUNTIF($D$15:$D$54,"&gt;0")=0,"",F12/F11)</f>
        <v>0.47368421052631576</v>
      </c>
      <c r="G13" s="66">
        <f t="shared" si="1"/>
        <v>0.73684210526315785</v>
      </c>
      <c r="H13" s="66">
        <f t="shared" si="1"/>
        <v>0.89473684210526316</v>
      </c>
      <c r="I13" s="66">
        <f t="shared" si="1"/>
        <v>0.84210526315789469</v>
      </c>
      <c r="J13" s="66">
        <f t="shared" si="1"/>
        <v>0.78947368421052633</v>
      </c>
      <c r="K13" s="66">
        <f t="shared" si="1"/>
        <v>0.42105263157894735</v>
      </c>
      <c r="L13" s="66">
        <f>IF(COUNTIF($D$15:$D$54,"&gt;0")=0,"",L12/L11)</f>
        <v>0.13157894736842105</v>
      </c>
      <c r="O13" s="17"/>
      <c r="P13" s="18"/>
    </row>
    <row r="14" spans="1:16" ht="60.75" thickBot="1" x14ac:dyDescent="0.3">
      <c r="A14" s="69" t="s">
        <v>1</v>
      </c>
      <c r="B14" s="70" t="s">
        <v>2</v>
      </c>
      <c r="C14" s="71" t="s">
        <v>122</v>
      </c>
      <c r="D14" s="72" t="s">
        <v>3</v>
      </c>
      <c r="E14" s="59">
        <v>1</v>
      </c>
      <c r="F14" s="60">
        <v>2</v>
      </c>
      <c r="G14" s="61">
        <v>3</v>
      </c>
      <c r="H14" s="60">
        <v>4</v>
      </c>
      <c r="I14" s="62">
        <v>5</v>
      </c>
      <c r="J14" s="63">
        <v>6</v>
      </c>
      <c r="K14" s="61">
        <v>7</v>
      </c>
      <c r="L14" s="60">
        <v>8</v>
      </c>
      <c r="M14" s="19" t="s">
        <v>4</v>
      </c>
      <c r="N14" s="20" t="str">
        <f>O5</f>
        <v>Оценка</v>
      </c>
      <c r="O14" s="21" t="s">
        <v>92</v>
      </c>
      <c r="P14" s="22" t="s">
        <v>91</v>
      </c>
    </row>
    <row r="15" spans="1:16" x14ac:dyDescent="0.25">
      <c r="A15" s="83">
        <v>1</v>
      </c>
      <c r="B15" s="84" t="s">
        <v>133</v>
      </c>
      <c r="C15" s="85" t="s">
        <v>87</v>
      </c>
      <c r="D15" s="86">
        <v>3</v>
      </c>
      <c r="E15" s="87">
        <v>0</v>
      </c>
      <c r="F15" s="88">
        <v>1</v>
      </c>
      <c r="G15" s="89">
        <v>1</v>
      </c>
      <c r="H15" s="88">
        <v>1</v>
      </c>
      <c r="I15" s="90">
        <v>1</v>
      </c>
      <c r="J15" s="91">
        <v>1</v>
      </c>
      <c r="K15" s="89">
        <v>0</v>
      </c>
      <c r="L15" s="88">
        <v>0</v>
      </c>
      <c r="M15" s="23">
        <f t="shared" ref="M15:M54" si="2">IF(SUM(D15)&gt;0,SUM(E15:L15),"")</f>
        <v>5</v>
      </c>
      <c r="N15" s="24" t="str">
        <f>IF(SUM(D15)&gt;0,IF(C15="да",IF(M15&gt;=$M$7,$O$7,IF(M15&gt;=$M$8,$O$8,IF(M15&gt;=$M$9,$O$9,$O$10))),IF(M15&gt;=$N$7,$O$7,IF(M15&gt;=$N$8,$O$8,IF(M15&gt;=$N$9,$O$9,$O$10)))),"")</f>
        <v>"3"</v>
      </c>
      <c r="O15" s="25" t="str">
        <f>IF(B15="","",IF(AND(SUM($D15)=0,COUNTA($E15:$L15)&gt;0),$D$57,IF(OR(E15&gt;E$11,F15&gt;F$11,G15&gt;G$11,H15&gt;H$11,I15&gt;I$11,J15&gt;J$11,K15&gt;K$11,L15&gt;L$11),$D$58,"нет")))</f>
        <v>нет</v>
      </c>
      <c r="P15" s="26">
        <f>IF(O15="","",IF(O15="нет",0,1))</f>
        <v>0</v>
      </c>
    </row>
    <row r="16" spans="1:16" x14ac:dyDescent="0.25">
      <c r="A16" s="92">
        <v>2</v>
      </c>
      <c r="B16" s="93" t="s">
        <v>134</v>
      </c>
      <c r="C16" s="94" t="s">
        <v>87</v>
      </c>
      <c r="D16" s="95">
        <v>2</v>
      </c>
      <c r="E16" s="96">
        <v>1</v>
      </c>
      <c r="F16" s="97">
        <v>1</v>
      </c>
      <c r="G16" s="98">
        <v>0</v>
      </c>
      <c r="H16" s="97">
        <v>1</v>
      </c>
      <c r="I16" s="99">
        <v>1</v>
      </c>
      <c r="J16" s="100">
        <v>1</v>
      </c>
      <c r="K16" s="98">
        <v>0</v>
      </c>
      <c r="L16" s="97">
        <v>0</v>
      </c>
      <c r="M16" s="27">
        <f t="shared" si="2"/>
        <v>5</v>
      </c>
      <c r="N16" s="28" t="str">
        <f t="shared" ref="N16:N54" si="3">IF(SUM(D16)&gt;0,IF(C16="да",IF(M16&gt;=$M$7,$O$7,IF(M16&gt;=$M$8,$O$8,IF(M16&gt;=$M$9,$O$9,$O$10))),IF(M16&gt;=$N$7,$O$7,IF(M16&gt;=$N$8,$O$8,IF(M16&gt;=$N$9,$O$9,$O$10)))),"")</f>
        <v>"3"</v>
      </c>
      <c r="O16" s="29" t="str">
        <f t="shared" ref="O16:O54" si="4">IF(B16="","",IF(AND(SUM($D16)=0,COUNTA($E16:$L16)&gt;0),$D$57,IF(OR(E16&gt;E$11,F16&gt;F$11,G16&gt;G$11,H16&gt;H$11,I16&gt;I$11,J16&gt;J$11,K16&gt;K$11,L16&gt;L$11),$D$58,"нет")))</f>
        <v>нет</v>
      </c>
      <c r="P16" s="30">
        <f t="shared" ref="P16:P39" si="5">IF(O16="","",IF(O16="нет",0,1))</f>
        <v>0</v>
      </c>
    </row>
    <row r="17" spans="1:16" ht="15.75" thickBot="1" x14ac:dyDescent="0.3">
      <c r="A17" s="92">
        <v>3</v>
      </c>
      <c r="B17" s="93" t="s">
        <v>135</v>
      </c>
      <c r="C17" s="94" t="s">
        <v>87</v>
      </c>
      <c r="D17" s="95">
        <v>3</v>
      </c>
      <c r="E17" s="96">
        <v>1</v>
      </c>
      <c r="F17" s="97">
        <v>1</v>
      </c>
      <c r="G17" s="98">
        <v>1</v>
      </c>
      <c r="H17" s="97">
        <v>1</v>
      </c>
      <c r="I17" s="99">
        <v>1</v>
      </c>
      <c r="J17" s="100">
        <v>1</v>
      </c>
      <c r="K17" s="98">
        <v>1</v>
      </c>
      <c r="L17" s="97">
        <v>0</v>
      </c>
      <c r="M17" s="27">
        <f t="shared" si="2"/>
        <v>7</v>
      </c>
      <c r="N17" s="28" t="str">
        <f t="shared" si="3"/>
        <v>"4"</v>
      </c>
      <c r="O17" s="29" t="str">
        <f t="shared" si="4"/>
        <v>нет</v>
      </c>
      <c r="P17" s="30">
        <f t="shared" si="5"/>
        <v>0</v>
      </c>
    </row>
    <row r="18" spans="1:16" ht="15.75" thickBot="1" x14ac:dyDescent="0.3">
      <c r="A18" s="92">
        <v>4</v>
      </c>
      <c r="B18" s="93" t="s">
        <v>136</v>
      </c>
      <c r="C18" s="85" t="s">
        <v>87</v>
      </c>
      <c r="D18" s="95">
        <v>2</v>
      </c>
      <c r="E18" s="96">
        <v>0</v>
      </c>
      <c r="F18" s="97">
        <v>0</v>
      </c>
      <c r="G18" s="98">
        <v>0</v>
      </c>
      <c r="H18" s="97">
        <v>1</v>
      </c>
      <c r="I18" s="99">
        <v>1</v>
      </c>
      <c r="J18" s="100">
        <v>0</v>
      </c>
      <c r="K18" s="98">
        <v>0</v>
      </c>
      <c r="L18" s="97">
        <v>0</v>
      </c>
      <c r="M18" s="27">
        <f t="shared" si="2"/>
        <v>2</v>
      </c>
      <c r="N18" s="28" t="str">
        <f t="shared" si="3"/>
        <v>"2"</v>
      </c>
      <c r="O18" s="29" t="str">
        <f t="shared" si="4"/>
        <v>нет</v>
      </c>
      <c r="P18" s="30">
        <f t="shared" si="5"/>
        <v>0</v>
      </c>
    </row>
    <row r="19" spans="1:16" ht="15.75" thickBot="1" x14ac:dyDescent="0.3">
      <c r="A19" s="101">
        <v>5</v>
      </c>
      <c r="B19" s="102" t="s">
        <v>137</v>
      </c>
      <c r="C19" s="85" t="s">
        <v>87</v>
      </c>
      <c r="D19" s="104">
        <v>3</v>
      </c>
      <c r="E19" s="105">
        <v>0</v>
      </c>
      <c r="F19" s="106">
        <v>0</v>
      </c>
      <c r="G19" s="107">
        <v>1</v>
      </c>
      <c r="H19" s="106">
        <v>1</v>
      </c>
      <c r="I19" s="108">
        <v>1</v>
      </c>
      <c r="J19" s="109">
        <v>1</v>
      </c>
      <c r="K19" s="107">
        <v>1</v>
      </c>
      <c r="L19" s="106">
        <v>0</v>
      </c>
      <c r="M19" s="31">
        <f t="shared" si="2"/>
        <v>5</v>
      </c>
      <c r="N19" s="32" t="str">
        <f t="shared" si="3"/>
        <v>"3"</v>
      </c>
      <c r="O19" s="33" t="str">
        <f t="shared" si="4"/>
        <v>нет</v>
      </c>
      <c r="P19" s="34">
        <f t="shared" si="5"/>
        <v>0</v>
      </c>
    </row>
    <row r="20" spans="1:16" ht="15.75" thickBot="1" x14ac:dyDescent="0.3">
      <c r="A20" s="110">
        <v>6</v>
      </c>
      <c r="B20" s="84" t="s">
        <v>138</v>
      </c>
      <c r="C20" s="85" t="s">
        <v>87</v>
      </c>
      <c r="D20" s="86">
        <v>1</v>
      </c>
      <c r="E20" s="87">
        <v>1</v>
      </c>
      <c r="F20" s="88">
        <v>1</v>
      </c>
      <c r="G20" s="89">
        <v>1</v>
      </c>
      <c r="H20" s="88">
        <v>1</v>
      </c>
      <c r="I20" s="90">
        <v>1</v>
      </c>
      <c r="J20" s="91">
        <v>1</v>
      </c>
      <c r="K20" s="89">
        <v>1</v>
      </c>
      <c r="L20" s="88">
        <v>0</v>
      </c>
      <c r="M20" s="35">
        <f t="shared" si="2"/>
        <v>7</v>
      </c>
      <c r="N20" s="36" t="str">
        <f t="shared" si="3"/>
        <v>"4"</v>
      </c>
      <c r="O20" s="25" t="str">
        <f t="shared" si="4"/>
        <v>нет</v>
      </c>
      <c r="P20" s="26">
        <f t="shared" si="5"/>
        <v>0</v>
      </c>
    </row>
    <row r="21" spans="1:16" ht="15.75" thickBot="1" x14ac:dyDescent="0.3">
      <c r="A21" s="92">
        <v>7</v>
      </c>
      <c r="B21" s="93" t="s">
        <v>139</v>
      </c>
      <c r="C21" s="85" t="s">
        <v>87</v>
      </c>
      <c r="D21" s="95">
        <v>1</v>
      </c>
      <c r="E21" s="96">
        <v>1</v>
      </c>
      <c r="F21" s="97">
        <v>1</v>
      </c>
      <c r="G21" s="98">
        <v>1</v>
      </c>
      <c r="H21" s="97">
        <v>1</v>
      </c>
      <c r="I21" s="99">
        <v>1</v>
      </c>
      <c r="J21" s="100">
        <v>1</v>
      </c>
      <c r="K21" s="98">
        <v>1</v>
      </c>
      <c r="L21" s="97">
        <v>2</v>
      </c>
      <c r="M21" s="27">
        <f t="shared" si="2"/>
        <v>9</v>
      </c>
      <c r="N21" s="28" t="str">
        <f t="shared" si="3"/>
        <v>"5"</v>
      </c>
      <c r="O21" s="29" t="str">
        <f t="shared" si="4"/>
        <v>нет</v>
      </c>
      <c r="P21" s="30">
        <f t="shared" si="5"/>
        <v>0</v>
      </c>
    </row>
    <row r="22" spans="1:16" ht="26.25" thickBot="1" x14ac:dyDescent="0.3">
      <c r="A22" s="92">
        <v>8</v>
      </c>
      <c r="B22" s="93" t="s">
        <v>140</v>
      </c>
      <c r="C22" s="85" t="s">
        <v>87</v>
      </c>
      <c r="D22" s="95">
        <v>1</v>
      </c>
      <c r="E22" s="96">
        <v>1</v>
      </c>
      <c r="F22" s="97">
        <v>1</v>
      </c>
      <c r="G22" s="98">
        <v>1</v>
      </c>
      <c r="H22" s="97">
        <v>1</v>
      </c>
      <c r="I22" s="99">
        <v>1</v>
      </c>
      <c r="J22" s="100">
        <v>1</v>
      </c>
      <c r="K22" s="98">
        <v>1</v>
      </c>
      <c r="L22" s="97">
        <v>2</v>
      </c>
      <c r="M22" s="27">
        <f t="shared" si="2"/>
        <v>9</v>
      </c>
      <c r="N22" s="28" t="str">
        <f t="shared" si="3"/>
        <v>"5"</v>
      </c>
      <c r="O22" s="29" t="str">
        <f t="shared" si="4"/>
        <v>нет</v>
      </c>
      <c r="P22" s="30">
        <f t="shared" si="5"/>
        <v>0</v>
      </c>
    </row>
    <row r="23" spans="1:16" ht="15.75" thickBot="1" x14ac:dyDescent="0.3">
      <c r="A23" s="92">
        <v>9</v>
      </c>
      <c r="B23" s="93" t="s">
        <v>141</v>
      </c>
      <c r="C23" s="85" t="s">
        <v>87</v>
      </c>
      <c r="D23" s="95">
        <v>2</v>
      </c>
      <c r="E23" s="96">
        <v>1</v>
      </c>
      <c r="F23" s="97">
        <v>0</v>
      </c>
      <c r="G23" s="98">
        <v>1</v>
      </c>
      <c r="H23" s="97">
        <v>1</v>
      </c>
      <c r="I23" s="99">
        <v>0</v>
      </c>
      <c r="J23" s="100">
        <v>1</v>
      </c>
      <c r="K23" s="98">
        <v>1</v>
      </c>
      <c r="L23" s="97">
        <v>0</v>
      </c>
      <c r="M23" s="27">
        <f t="shared" si="2"/>
        <v>5</v>
      </c>
      <c r="N23" s="28" t="str">
        <f t="shared" si="3"/>
        <v>"3"</v>
      </c>
      <c r="O23" s="29" t="str">
        <f t="shared" si="4"/>
        <v>нет</v>
      </c>
      <c r="P23" s="30">
        <f t="shared" si="5"/>
        <v>0</v>
      </c>
    </row>
    <row r="24" spans="1:16" ht="15.75" thickBot="1" x14ac:dyDescent="0.3">
      <c r="A24" s="111">
        <v>10</v>
      </c>
      <c r="B24" s="102" t="s">
        <v>142</v>
      </c>
      <c r="C24" s="85" t="s">
        <v>87</v>
      </c>
      <c r="D24" s="104">
        <v>1</v>
      </c>
      <c r="E24" s="105">
        <v>1</v>
      </c>
      <c r="F24" s="106">
        <v>0</v>
      </c>
      <c r="G24" s="107">
        <v>1</v>
      </c>
      <c r="H24" s="106">
        <v>1</v>
      </c>
      <c r="I24" s="108">
        <v>1</v>
      </c>
      <c r="J24" s="109">
        <v>1</v>
      </c>
      <c r="K24" s="107">
        <v>0</v>
      </c>
      <c r="L24" s="106">
        <v>0</v>
      </c>
      <c r="M24" s="37">
        <f t="shared" si="2"/>
        <v>5</v>
      </c>
      <c r="N24" s="38" t="str">
        <f t="shared" si="3"/>
        <v>"3"</v>
      </c>
      <c r="O24" s="33" t="str">
        <f t="shared" si="4"/>
        <v>нет</v>
      </c>
      <c r="P24" s="34">
        <f t="shared" si="5"/>
        <v>0</v>
      </c>
    </row>
    <row r="25" spans="1:16" ht="15.75" thickBot="1" x14ac:dyDescent="0.3">
      <c r="A25" s="83">
        <v>11</v>
      </c>
      <c r="B25" s="84" t="s">
        <v>143</v>
      </c>
      <c r="C25" s="85" t="s">
        <v>87</v>
      </c>
      <c r="D25" s="86">
        <v>3</v>
      </c>
      <c r="E25" s="87">
        <v>0</v>
      </c>
      <c r="F25" s="88">
        <v>0</v>
      </c>
      <c r="G25" s="89">
        <v>0</v>
      </c>
      <c r="H25" s="88">
        <v>0</v>
      </c>
      <c r="I25" s="90">
        <v>0</v>
      </c>
      <c r="J25" s="91">
        <v>0</v>
      </c>
      <c r="K25" s="89">
        <v>0</v>
      </c>
      <c r="L25" s="88">
        <v>0</v>
      </c>
      <c r="M25" s="23">
        <f t="shared" si="2"/>
        <v>0</v>
      </c>
      <c r="N25" s="24" t="str">
        <f t="shared" si="3"/>
        <v>"2"</v>
      </c>
      <c r="O25" s="25" t="str">
        <f t="shared" si="4"/>
        <v>нет</v>
      </c>
      <c r="P25" s="26">
        <f t="shared" si="5"/>
        <v>0</v>
      </c>
    </row>
    <row r="26" spans="1:16" ht="15.75" thickBot="1" x14ac:dyDescent="0.3">
      <c r="A26" s="92">
        <v>12</v>
      </c>
      <c r="B26" s="93" t="s">
        <v>144</v>
      </c>
      <c r="C26" s="85" t="s">
        <v>87</v>
      </c>
      <c r="D26" s="95">
        <v>1</v>
      </c>
      <c r="E26" s="96">
        <v>0</v>
      </c>
      <c r="F26" s="97">
        <v>0</v>
      </c>
      <c r="G26" s="98">
        <v>0</v>
      </c>
      <c r="H26" s="97">
        <v>0</v>
      </c>
      <c r="I26" s="99">
        <v>0</v>
      </c>
      <c r="J26" s="100">
        <v>0</v>
      </c>
      <c r="K26" s="98">
        <v>1</v>
      </c>
      <c r="L26" s="97">
        <v>0</v>
      </c>
      <c r="M26" s="27">
        <f t="shared" si="2"/>
        <v>1</v>
      </c>
      <c r="N26" s="28" t="str">
        <f t="shared" si="3"/>
        <v>"2"</v>
      </c>
      <c r="O26" s="29" t="str">
        <f t="shared" si="4"/>
        <v>нет</v>
      </c>
      <c r="P26" s="30">
        <f t="shared" si="5"/>
        <v>0</v>
      </c>
    </row>
    <row r="27" spans="1:16" ht="15.75" thickBot="1" x14ac:dyDescent="0.3">
      <c r="A27" s="92">
        <v>13</v>
      </c>
      <c r="B27" s="93" t="s">
        <v>145</v>
      </c>
      <c r="C27" s="85" t="s">
        <v>87</v>
      </c>
      <c r="D27" s="95">
        <v>2</v>
      </c>
      <c r="E27" s="96">
        <v>1</v>
      </c>
      <c r="F27" s="97">
        <v>1</v>
      </c>
      <c r="G27" s="98">
        <v>0</v>
      </c>
      <c r="H27" s="97">
        <v>1</v>
      </c>
      <c r="I27" s="99">
        <v>1</v>
      </c>
      <c r="J27" s="100">
        <v>1</v>
      </c>
      <c r="K27" s="98">
        <v>0</v>
      </c>
      <c r="L27" s="97">
        <v>0</v>
      </c>
      <c r="M27" s="27">
        <f t="shared" si="2"/>
        <v>5</v>
      </c>
      <c r="N27" s="28" t="str">
        <f t="shared" si="3"/>
        <v>"3"</v>
      </c>
      <c r="O27" s="29" t="str">
        <f t="shared" si="4"/>
        <v>нет</v>
      </c>
      <c r="P27" s="30">
        <f t="shared" si="5"/>
        <v>0</v>
      </c>
    </row>
    <row r="28" spans="1:16" ht="15.75" thickBot="1" x14ac:dyDescent="0.3">
      <c r="A28" s="92">
        <v>14</v>
      </c>
      <c r="B28" s="93" t="s">
        <v>146</v>
      </c>
      <c r="C28" s="85" t="s">
        <v>87</v>
      </c>
      <c r="D28" s="95">
        <v>2</v>
      </c>
      <c r="E28" s="96">
        <v>1</v>
      </c>
      <c r="F28" s="97">
        <v>0</v>
      </c>
      <c r="G28" s="98">
        <v>1</v>
      </c>
      <c r="H28" s="97">
        <v>1</v>
      </c>
      <c r="I28" s="99">
        <v>1</v>
      </c>
      <c r="J28" s="100">
        <v>1</v>
      </c>
      <c r="K28" s="98">
        <v>0</v>
      </c>
      <c r="L28" s="97">
        <v>0</v>
      </c>
      <c r="M28" s="27">
        <f t="shared" si="2"/>
        <v>5</v>
      </c>
      <c r="N28" s="28" t="str">
        <f t="shared" si="3"/>
        <v>"3"</v>
      </c>
      <c r="O28" s="29" t="str">
        <f t="shared" si="4"/>
        <v>нет</v>
      </c>
      <c r="P28" s="30">
        <f t="shared" si="5"/>
        <v>0</v>
      </c>
    </row>
    <row r="29" spans="1:16" ht="15.75" thickBot="1" x14ac:dyDescent="0.3">
      <c r="A29" s="101">
        <v>15</v>
      </c>
      <c r="B29" s="102" t="s">
        <v>147</v>
      </c>
      <c r="C29" s="85" t="s">
        <v>87</v>
      </c>
      <c r="D29" s="104">
        <v>3</v>
      </c>
      <c r="E29" s="105">
        <v>1</v>
      </c>
      <c r="F29" s="106">
        <v>1</v>
      </c>
      <c r="G29" s="107">
        <v>1</v>
      </c>
      <c r="H29" s="106">
        <v>1</v>
      </c>
      <c r="I29" s="108">
        <v>1</v>
      </c>
      <c r="J29" s="109">
        <v>1</v>
      </c>
      <c r="K29" s="107">
        <v>0</v>
      </c>
      <c r="L29" s="106">
        <v>0</v>
      </c>
      <c r="M29" s="31">
        <f t="shared" si="2"/>
        <v>6</v>
      </c>
      <c r="N29" s="32" t="str">
        <f t="shared" si="3"/>
        <v>"3"</v>
      </c>
      <c r="O29" s="33" t="str">
        <f t="shared" si="4"/>
        <v>нет</v>
      </c>
      <c r="P29" s="34">
        <f t="shared" si="5"/>
        <v>0</v>
      </c>
    </row>
    <row r="30" spans="1:16" ht="15.75" thickBot="1" x14ac:dyDescent="0.3">
      <c r="A30" s="110">
        <v>16</v>
      </c>
      <c r="B30" s="84" t="s">
        <v>148</v>
      </c>
      <c r="C30" s="85" t="s">
        <v>87</v>
      </c>
      <c r="D30" s="86">
        <v>3</v>
      </c>
      <c r="E30" s="87">
        <v>0</v>
      </c>
      <c r="F30" s="88">
        <v>1</v>
      </c>
      <c r="G30" s="89">
        <v>1</v>
      </c>
      <c r="H30" s="88">
        <v>1</v>
      </c>
      <c r="I30" s="90">
        <v>1</v>
      </c>
      <c r="J30" s="91">
        <v>1</v>
      </c>
      <c r="K30" s="89">
        <v>0</v>
      </c>
      <c r="L30" s="88">
        <v>0</v>
      </c>
      <c r="M30" s="35">
        <f t="shared" si="2"/>
        <v>5</v>
      </c>
      <c r="N30" s="36" t="str">
        <f t="shared" si="3"/>
        <v>"3"</v>
      </c>
      <c r="O30" s="25" t="str">
        <f t="shared" si="4"/>
        <v>нет</v>
      </c>
      <c r="P30" s="26">
        <f t="shared" si="5"/>
        <v>0</v>
      </c>
    </row>
    <row r="31" spans="1:16" ht="15.75" thickBot="1" x14ac:dyDescent="0.3">
      <c r="A31" s="92">
        <v>17</v>
      </c>
      <c r="B31" s="93" t="s">
        <v>149</v>
      </c>
      <c r="C31" s="85" t="s">
        <v>87</v>
      </c>
      <c r="D31" s="95">
        <v>2</v>
      </c>
      <c r="E31" s="96">
        <v>1</v>
      </c>
      <c r="F31" s="97">
        <v>0</v>
      </c>
      <c r="G31" s="98">
        <v>1</v>
      </c>
      <c r="H31" s="97">
        <v>1</v>
      </c>
      <c r="I31" s="99">
        <v>1</v>
      </c>
      <c r="J31" s="100">
        <v>1</v>
      </c>
      <c r="K31" s="98">
        <v>0</v>
      </c>
      <c r="L31" s="97">
        <v>0</v>
      </c>
      <c r="M31" s="27">
        <f t="shared" si="2"/>
        <v>5</v>
      </c>
      <c r="N31" s="28" t="str">
        <f t="shared" si="3"/>
        <v>"3"</v>
      </c>
      <c r="O31" s="29" t="str">
        <f t="shared" si="4"/>
        <v>нет</v>
      </c>
      <c r="P31" s="30">
        <f t="shared" si="5"/>
        <v>0</v>
      </c>
    </row>
    <row r="32" spans="1:16" x14ac:dyDescent="0.25">
      <c r="A32" s="92">
        <v>18</v>
      </c>
      <c r="B32" s="93" t="s">
        <v>150</v>
      </c>
      <c r="C32" s="85" t="s">
        <v>87</v>
      </c>
      <c r="D32" s="95">
        <v>1</v>
      </c>
      <c r="E32" s="96">
        <v>1</v>
      </c>
      <c r="F32" s="97">
        <v>0</v>
      </c>
      <c r="G32" s="98">
        <v>1</v>
      </c>
      <c r="H32" s="97">
        <v>1</v>
      </c>
      <c r="I32" s="99">
        <v>1</v>
      </c>
      <c r="J32" s="100">
        <v>0</v>
      </c>
      <c r="K32" s="98">
        <v>1</v>
      </c>
      <c r="L32" s="97">
        <v>0</v>
      </c>
      <c r="M32" s="27">
        <f t="shared" si="2"/>
        <v>5</v>
      </c>
      <c r="N32" s="28" t="str">
        <f t="shared" si="3"/>
        <v>"3"</v>
      </c>
      <c r="O32" s="29" t="str">
        <f t="shared" si="4"/>
        <v>нет</v>
      </c>
      <c r="P32" s="30">
        <f t="shared" si="5"/>
        <v>0</v>
      </c>
    </row>
    <row r="33" spans="1:16" x14ac:dyDescent="0.25">
      <c r="A33" s="92">
        <v>19</v>
      </c>
      <c r="B33" s="93" t="s">
        <v>151</v>
      </c>
      <c r="C33" s="94" t="s">
        <v>87</v>
      </c>
      <c r="D33" s="95">
        <v>1</v>
      </c>
      <c r="E33" s="96">
        <v>1</v>
      </c>
      <c r="F33" s="97">
        <v>0</v>
      </c>
      <c r="G33" s="98">
        <v>1</v>
      </c>
      <c r="H33" s="97">
        <v>1</v>
      </c>
      <c r="I33" s="99">
        <v>1</v>
      </c>
      <c r="J33" s="100">
        <v>1</v>
      </c>
      <c r="K33" s="98">
        <v>0</v>
      </c>
      <c r="L33" s="97">
        <v>1</v>
      </c>
      <c r="M33" s="27">
        <f t="shared" si="2"/>
        <v>6</v>
      </c>
      <c r="N33" s="28" t="str">
        <f t="shared" si="3"/>
        <v>"3"</v>
      </c>
      <c r="O33" s="29" t="str">
        <f t="shared" si="4"/>
        <v>нет</v>
      </c>
      <c r="P33" s="30">
        <f t="shared" si="5"/>
        <v>0</v>
      </c>
    </row>
    <row r="34" spans="1:16" ht="15.75" thickBot="1" x14ac:dyDescent="0.3">
      <c r="A34" s="111">
        <v>20</v>
      </c>
      <c r="B34" s="102"/>
      <c r="C34" s="103"/>
      <c r="D34" s="104"/>
      <c r="E34" s="105"/>
      <c r="F34" s="106"/>
      <c r="G34" s="107"/>
      <c r="H34" s="106"/>
      <c r="I34" s="108"/>
      <c r="J34" s="109"/>
      <c r="K34" s="107"/>
      <c r="L34" s="106"/>
      <c r="M34" s="37" t="str">
        <f t="shared" si="2"/>
        <v/>
      </c>
      <c r="N34" s="38" t="str">
        <f t="shared" si="3"/>
        <v/>
      </c>
      <c r="O34" s="33" t="str">
        <f t="shared" si="4"/>
        <v/>
      </c>
      <c r="P34" s="34" t="str">
        <f t="shared" si="5"/>
        <v/>
      </c>
    </row>
    <row r="35" spans="1:16" x14ac:dyDescent="0.25">
      <c r="A35" s="83">
        <v>21</v>
      </c>
      <c r="B35" s="84"/>
      <c r="C35" s="85"/>
      <c r="D35" s="86"/>
      <c r="E35" s="87"/>
      <c r="F35" s="88"/>
      <c r="G35" s="89"/>
      <c r="H35" s="88"/>
      <c r="I35" s="90"/>
      <c r="J35" s="91"/>
      <c r="K35" s="89"/>
      <c r="L35" s="88"/>
      <c r="M35" s="23" t="str">
        <f t="shared" si="2"/>
        <v/>
      </c>
      <c r="N35" s="24" t="str">
        <f t="shared" si="3"/>
        <v/>
      </c>
      <c r="O35" s="25" t="str">
        <f t="shared" si="4"/>
        <v/>
      </c>
      <c r="P35" s="26" t="str">
        <f t="shared" si="5"/>
        <v/>
      </c>
    </row>
    <row r="36" spans="1:16" x14ac:dyDescent="0.25">
      <c r="A36" s="92">
        <v>22</v>
      </c>
      <c r="B36" s="93"/>
      <c r="C36" s="94"/>
      <c r="D36" s="95"/>
      <c r="E36" s="96"/>
      <c r="F36" s="97"/>
      <c r="G36" s="98"/>
      <c r="H36" s="97"/>
      <c r="I36" s="99"/>
      <c r="J36" s="100"/>
      <c r="K36" s="98"/>
      <c r="L36" s="97"/>
      <c r="M36" s="27" t="str">
        <f t="shared" si="2"/>
        <v/>
      </c>
      <c r="N36" s="28" t="str">
        <f t="shared" si="3"/>
        <v/>
      </c>
      <c r="O36" s="29" t="str">
        <f t="shared" si="4"/>
        <v/>
      </c>
      <c r="P36" s="30" t="str">
        <f t="shared" si="5"/>
        <v/>
      </c>
    </row>
    <row r="37" spans="1:16" x14ac:dyDescent="0.25">
      <c r="A37" s="92">
        <v>23</v>
      </c>
      <c r="B37" s="93"/>
      <c r="C37" s="94"/>
      <c r="D37" s="95"/>
      <c r="E37" s="96"/>
      <c r="F37" s="97"/>
      <c r="G37" s="98"/>
      <c r="H37" s="97"/>
      <c r="I37" s="99"/>
      <c r="J37" s="100"/>
      <c r="K37" s="98"/>
      <c r="L37" s="97"/>
      <c r="M37" s="27" t="str">
        <f t="shared" si="2"/>
        <v/>
      </c>
      <c r="N37" s="28" t="str">
        <f t="shared" si="3"/>
        <v/>
      </c>
      <c r="O37" s="29" t="str">
        <f t="shared" si="4"/>
        <v/>
      </c>
      <c r="P37" s="30" t="str">
        <f t="shared" si="5"/>
        <v/>
      </c>
    </row>
    <row r="38" spans="1:16" x14ac:dyDescent="0.25">
      <c r="A38" s="92">
        <v>24</v>
      </c>
      <c r="B38" s="93"/>
      <c r="C38" s="94"/>
      <c r="D38" s="95"/>
      <c r="E38" s="96"/>
      <c r="F38" s="97"/>
      <c r="G38" s="98"/>
      <c r="H38" s="97"/>
      <c r="I38" s="99"/>
      <c r="J38" s="100"/>
      <c r="K38" s="98"/>
      <c r="L38" s="97"/>
      <c r="M38" s="27" t="str">
        <f t="shared" si="2"/>
        <v/>
      </c>
      <c r="N38" s="28" t="str">
        <f t="shared" si="3"/>
        <v/>
      </c>
      <c r="O38" s="29" t="str">
        <f t="shared" si="4"/>
        <v/>
      </c>
      <c r="P38" s="30" t="str">
        <f t="shared" si="5"/>
        <v/>
      </c>
    </row>
    <row r="39" spans="1:16" ht="15.75" thickBot="1" x14ac:dyDescent="0.3">
      <c r="A39" s="101">
        <v>25</v>
      </c>
      <c r="B39" s="102"/>
      <c r="C39" s="103"/>
      <c r="D39" s="104"/>
      <c r="E39" s="105"/>
      <c r="F39" s="106"/>
      <c r="G39" s="107"/>
      <c r="H39" s="106"/>
      <c r="I39" s="108"/>
      <c r="J39" s="109"/>
      <c r="K39" s="107"/>
      <c r="L39" s="106"/>
      <c r="M39" s="31" t="str">
        <f t="shared" si="2"/>
        <v/>
      </c>
      <c r="N39" s="32" t="str">
        <f t="shared" si="3"/>
        <v/>
      </c>
      <c r="O39" s="33" t="str">
        <f t="shared" si="4"/>
        <v/>
      </c>
      <c r="P39" s="34" t="str">
        <f t="shared" si="5"/>
        <v/>
      </c>
    </row>
    <row r="40" spans="1:16" x14ac:dyDescent="0.25">
      <c r="A40" s="83">
        <v>26</v>
      </c>
      <c r="B40" s="84"/>
      <c r="C40" s="85"/>
      <c r="D40" s="86"/>
      <c r="E40" s="87"/>
      <c r="F40" s="88"/>
      <c r="G40" s="89"/>
      <c r="H40" s="88"/>
      <c r="I40" s="90"/>
      <c r="J40" s="91"/>
      <c r="K40" s="89"/>
      <c r="L40" s="88"/>
      <c r="M40" s="23" t="str">
        <f t="shared" si="2"/>
        <v/>
      </c>
      <c r="N40" s="24" t="str">
        <f t="shared" si="3"/>
        <v/>
      </c>
      <c r="O40" s="25" t="str">
        <f t="shared" si="4"/>
        <v/>
      </c>
      <c r="P40" s="26" t="str">
        <f t="shared" ref="P40:P54" si="6">IF(O40="","",IF(O40="нет",0,1))</f>
        <v/>
      </c>
    </row>
    <row r="41" spans="1:16" x14ac:dyDescent="0.25">
      <c r="A41" s="92">
        <v>27</v>
      </c>
      <c r="B41" s="93"/>
      <c r="C41" s="94"/>
      <c r="D41" s="95"/>
      <c r="E41" s="96"/>
      <c r="F41" s="97"/>
      <c r="G41" s="98"/>
      <c r="H41" s="97"/>
      <c r="I41" s="99"/>
      <c r="J41" s="100"/>
      <c r="K41" s="98"/>
      <c r="L41" s="97"/>
      <c r="M41" s="27" t="str">
        <f t="shared" si="2"/>
        <v/>
      </c>
      <c r="N41" s="28" t="str">
        <f t="shared" si="3"/>
        <v/>
      </c>
      <c r="O41" s="29" t="str">
        <f t="shared" si="4"/>
        <v/>
      </c>
      <c r="P41" s="30" t="str">
        <f t="shared" si="6"/>
        <v/>
      </c>
    </row>
    <row r="42" spans="1:16" x14ac:dyDescent="0.25">
      <c r="A42" s="92">
        <v>28</v>
      </c>
      <c r="B42" s="93"/>
      <c r="C42" s="94"/>
      <c r="D42" s="95"/>
      <c r="E42" s="96"/>
      <c r="F42" s="97"/>
      <c r="G42" s="98"/>
      <c r="H42" s="97"/>
      <c r="I42" s="99"/>
      <c r="J42" s="100"/>
      <c r="K42" s="98"/>
      <c r="L42" s="97"/>
      <c r="M42" s="27" t="str">
        <f t="shared" si="2"/>
        <v/>
      </c>
      <c r="N42" s="28" t="str">
        <f t="shared" si="3"/>
        <v/>
      </c>
      <c r="O42" s="29" t="str">
        <f t="shared" si="4"/>
        <v/>
      </c>
      <c r="P42" s="30" t="str">
        <f t="shared" si="6"/>
        <v/>
      </c>
    </row>
    <row r="43" spans="1:16" x14ac:dyDescent="0.25">
      <c r="A43" s="92">
        <v>29</v>
      </c>
      <c r="B43" s="93"/>
      <c r="C43" s="94"/>
      <c r="D43" s="95"/>
      <c r="E43" s="96"/>
      <c r="F43" s="97"/>
      <c r="G43" s="98"/>
      <c r="H43" s="97"/>
      <c r="I43" s="99"/>
      <c r="J43" s="100"/>
      <c r="K43" s="98"/>
      <c r="L43" s="97"/>
      <c r="M43" s="27" t="str">
        <f t="shared" si="2"/>
        <v/>
      </c>
      <c r="N43" s="28" t="str">
        <f t="shared" si="3"/>
        <v/>
      </c>
      <c r="O43" s="29" t="str">
        <f t="shared" si="4"/>
        <v/>
      </c>
      <c r="P43" s="30" t="str">
        <f t="shared" si="6"/>
        <v/>
      </c>
    </row>
    <row r="44" spans="1:16" ht="15.75" thickBot="1" x14ac:dyDescent="0.3">
      <c r="A44" s="101">
        <v>30</v>
      </c>
      <c r="B44" s="102"/>
      <c r="C44" s="103"/>
      <c r="D44" s="104"/>
      <c r="E44" s="105"/>
      <c r="F44" s="106"/>
      <c r="G44" s="107"/>
      <c r="H44" s="106"/>
      <c r="I44" s="108"/>
      <c r="J44" s="109"/>
      <c r="K44" s="107"/>
      <c r="L44" s="106"/>
      <c r="M44" s="31" t="str">
        <f t="shared" si="2"/>
        <v/>
      </c>
      <c r="N44" s="32" t="str">
        <f t="shared" si="3"/>
        <v/>
      </c>
      <c r="O44" s="33" t="str">
        <f t="shared" si="4"/>
        <v/>
      </c>
      <c r="P44" s="34" t="str">
        <f t="shared" si="6"/>
        <v/>
      </c>
    </row>
    <row r="45" spans="1:16" x14ac:dyDescent="0.25">
      <c r="A45" s="83">
        <v>31</v>
      </c>
      <c r="B45" s="84"/>
      <c r="C45" s="85"/>
      <c r="D45" s="86"/>
      <c r="E45" s="87"/>
      <c r="F45" s="88"/>
      <c r="G45" s="89"/>
      <c r="H45" s="88"/>
      <c r="I45" s="90"/>
      <c r="J45" s="91"/>
      <c r="K45" s="89"/>
      <c r="L45" s="88"/>
      <c r="M45" s="23" t="str">
        <f t="shared" si="2"/>
        <v/>
      </c>
      <c r="N45" s="24" t="str">
        <f t="shared" si="3"/>
        <v/>
      </c>
      <c r="O45" s="25" t="str">
        <f t="shared" si="4"/>
        <v/>
      </c>
      <c r="P45" s="26" t="str">
        <f t="shared" si="6"/>
        <v/>
      </c>
    </row>
    <row r="46" spans="1:16" x14ac:dyDescent="0.25">
      <c r="A46" s="92">
        <v>32</v>
      </c>
      <c r="B46" s="93"/>
      <c r="C46" s="94"/>
      <c r="D46" s="95"/>
      <c r="E46" s="96"/>
      <c r="F46" s="97"/>
      <c r="G46" s="98"/>
      <c r="H46" s="97"/>
      <c r="I46" s="99"/>
      <c r="J46" s="100"/>
      <c r="K46" s="98"/>
      <c r="L46" s="97"/>
      <c r="M46" s="27" t="str">
        <f t="shared" si="2"/>
        <v/>
      </c>
      <c r="N46" s="28" t="str">
        <f t="shared" si="3"/>
        <v/>
      </c>
      <c r="O46" s="29" t="str">
        <f t="shared" si="4"/>
        <v/>
      </c>
      <c r="P46" s="30" t="str">
        <f t="shared" si="6"/>
        <v/>
      </c>
    </row>
    <row r="47" spans="1:16" x14ac:dyDescent="0.25">
      <c r="A47" s="92">
        <v>33</v>
      </c>
      <c r="B47" s="93"/>
      <c r="C47" s="94"/>
      <c r="D47" s="95"/>
      <c r="E47" s="96"/>
      <c r="F47" s="97"/>
      <c r="G47" s="98"/>
      <c r="H47" s="97"/>
      <c r="I47" s="99"/>
      <c r="J47" s="100"/>
      <c r="K47" s="98"/>
      <c r="L47" s="97"/>
      <c r="M47" s="27" t="str">
        <f t="shared" si="2"/>
        <v/>
      </c>
      <c r="N47" s="28" t="str">
        <f t="shared" si="3"/>
        <v/>
      </c>
      <c r="O47" s="29" t="str">
        <f t="shared" si="4"/>
        <v/>
      </c>
      <c r="P47" s="30" t="str">
        <f t="shared" si="6"/>
        <v/>
      </c>
    </row>
    <row r="48" spans="1:16" x14ac:dyDescent="0.25">
      <c r="A48" s="92">
        <v>34</v>
      </c>
      <c r="B48" s="93"/>
      <c r="C48" s="94"/>
      <c r="D48" s="95"/>
      <c r="E48" s="96"/>
      <c r="F48" s="97"/>
      <c r="G48" s="98"/>
      <c r="H48" s="97"/>
      <c r="I48" s="99"/>
      <c r="J48" s="100"/>
      <c r="K48" s="98"/>
      <c r="L48" s="97"/>
      <c r="M48" s="27" t="str">
        <f t="shared" si="2"/>
        <v/>
      </c>
      <c r="N48" s="28" t="str">
        <f t="shared" si="3"/>
        <v/>
      </c>
      <c r="O48" s="29" t="str">
        <f t="shared" si="4"/>
        <v/>
      </c>
      <c r="P48" s="30" t="str">
        <f t="shared" si="6"/>
        <v/>
      </c>
    </row>
    <row r="49" spans="1:16" ht="15.75" thickBot="1" x14ac:dyDescent="0.3">
      <c r="A49" s="101">
        <v>35</v>
      </c>
      <c r="B49" s="102"/>
      <c r="C49" s="103"/>
      <c r="D49" s="104"/>
      <c r="E49" s="105"/>
      <c r="F49" s="106"/>
      <c r="G49" s="107"/>
      <c r="H49" s="106"/>
      <c r="I49" s="108"/>
      <c r="J49" s="109"/>
      <c r="K49" s="107"/>
      <c r="L49" s="106"/>
      <c r="M49" s="31" t="str">
        <f t="shared" si="2"/>
        <v/>
      </c>
      <c r="N49" s="32" t="str">
        <f t="shared" si="3"/>
        <v/>
      </c>
      <c r="O49" s="33" t="str">
        <f t="shared" si="4"/>
        <v/>
      </c>
      <c r="P49" s="34" t="str">
        <f t="shared" si="6"/>
        <v/>
      </c>
    </row>
    <row r="50" spans="1:16" x14ac:dyDescent="0.25">
      <c r="A50" s="83">
        <v>36</v>
      </c>
      <c r="B50" s="84"/>
      <c r="C50" s="85"/>
      <c r="D50" s="86"/>
      <c r="E50" s="87"/>
      <c r="F50" s="88"/>
      <c r="G50" s="89"/>
      <c r="H50" s="88"/>
      <c r="I50" s="90"/>
      <c r="J50" s="91"/>
      <c r="K50" s="89"/>
      <c r="L50" s="88"/>
      <c r="M50" s="23" t="str">
        <f t="shared" si="2"/>
        <v/>
      </c>
      <c r="N50" s="24" t="str">
        <f t="shared" si="3"/>
        <v/>
      </c>
      <c r="O50" s="25" t="str">
        <f t="shared" si="4"/>
        <v/>
      </c>
      <c r="P50" s="26" t="str">
        <f t="shared" si="6"/>
        <v/>
      </c>
    </row>
    <row r="51" spans="1:16" x14ac:dyDescent="0.25">
      <c r="A51" s="92">
        <v>37</v>
      </c>
      <c r="B51" s="93"/>
      <c r="C51" s="94"/>
      <c r="D51" s="95"/>
      <c r="E51" s="96"/>
      <c r="F51" s="97"/>
      <c r="G51" s="98"/>
      <c r="H51" s="97"/>
      <c r="I51" s="99"/>
      <c r="J51" s="100"/>
      <c r="K51" s="98"/>
      <c r="L51" s="97"/>
      <c r="M51" s="27" t="str">
        <f t="shared" si="2"/>
        <v/>
      </c>
      <c r="N51" s="28" t="str">
        <f t="shared" si="3"/>
        <v/>
      </c>
      <c r="O51" s="29" t="str">
        <f t="shared" si="4"/>
        <v/>
      </c>
      <c r="P51" s="30" t="str">
        <f t="shared" si="6"/>
        <v/>
      </c>
    </row>
    <row r="52" spans="1:16" x14ac:dyDescent="0.25">
      <c r="A52" s="92">
        <v>38</v>
      </c>
      <c r="B52" s="93"/>
      <c r="C52" s="94"/>
      <c r="D52" s="95"/>
      <c r="E52" s="96"/>
      <c r="F52" s="97"/>
      <c r="G52" s="98"/>
      <c r="H52" s="97"/>
      <c r="I52" s="99"/>
      <c r="J52" s="100"/>
      <c r="K52" s="98"/>
      <c r="L52" s="97"/>
      <c r="M52" s="27" t="str">
        <f t="shared" si="2"/>
        <v/>
      </c>
      <c r="N52" s="28" t="str">
        <f t="shared" si="3"/>
        <v/>
      </c>
      <c r="O52" s="29" t="str">
        <f t="shared" si="4"/>
        <v/>
      </c>
      <c r="P52" s="30" t="str">
        <f t="shared" si="6"/>
        <v/>
      </c>
    </row>
    <row r="53" spans="1:16" x14ac:dyDescent="0.25">
      <c r="A53" s="92">
        <v>39</v>
      </c>
      <c r="B53" s="93"/>
      <c r="C53" s="94"/>
      <c r="D53" s="95"/>
      <c r="E53" s="96"/>
      <c r="F53" s="97"/>
      <c r="G53" s="98"/>
      <c r="H53" s="97"/>
      <c r="I53" s="99"/>
      <c r="J53" s="100"/>
      <c r="K53" s="98"/>
      <c r="L53" s="97"/>
      <c r="M53" s="27" t="str">
        <f t="shared" si="2"/>
        <v/>
      </c>
      <c r="N53" s="28" t="str">
        <f t="shared" si="3"/>
        <v/>
      </c>
      <c r="O53" s="29" t="str">
        <f t="shared" si="4"/>
        <v/>
      </c>
      <c r="P53" s="30" t="str">
        <f t="shared" si="6"/>
        <v/>
      </c>
    </row>
    <row r="54" spans="1:16" ht="15.75" thickBot="1" x14ac:dyDescent="0.3">
      <c r="A54" s="101">
        <v>40</v>
      </c>
      <c r="B54" s="102"/>
      <c r="C54" s="103"/>
      <c r="D54" s="104"/>
      <c r="E54" s="105"/>
      <c r="F54" s="106"/>
      <c r="G54" s="107"/>
      <c r="H54" s="106"/>
      <c r="I54" s="108"/>
      <c r="J54" s="109"/>
      <c r="K54" s="107"/>
      <c r="L54" s="106"/>
      <c r="M54" s="31" t="str">
        <f t="shared" si="2"/>
        <v/>
      </c>
      <c r="N54" s="32" t="str">
        <f t="shared" si="3"/>
        <v/>
      </c>
      <c r="O54" s="33" t="str">
        <f t="shared" si="4"/>
        <v/>
      </c>
      <c r="P54" s="34" t="str">
        <f t="shared" si="6"/>
        <v/>
      </c>
    </row>
    <row r="56" spans="1:16" x14ac:dyDescent="0.25">
      <c r="B56" s="9" t="s">
        <v>93</v>
      </c>
      <c r="D56" s="9" t="s">
        <v>89</v>
      </c>
    </row>
    <row r="57" spans="1:16" x14ac:dyDescent="0.25">
      <c r="B57" s="9">
        <v>1</v>
      </c>
      <c r="D57" s="9" t="s">
        <v>88</v>
      </c>
    </row>
    <row r="58" spans="1:16" x14ac:dyDescent="0.25">
      <c r="B58" s="9">
        <v>2</v>
      </c>
      <c r="D58" s="9" t="s">
        <v>90</v>
      </c>
    </row>
    <row r="59" spans="1:16" x14ac:dyDescent="0.25">
      <c r="A59" s="39"/>
      <c r="B59" s="9">
        <v>3</v>
      </c>
      <c r="D59" s="9" t="s">
        <v>114</v>
      </c>
    </row>
  </sheetData>
  <sheetProtection formatRows="0"/>
  <conditionalFormatting sqref="E15:L54">
    <cfRule type="expression" dxfId="44" priority="11" stopIfTrue="1">
      <formula>E15&gt;E$11</formula>
    </cfRule>
  </conditionalFormatting>
  <conditionalFormatting sqref="D6 E5 K1 M1">
    <cfRule type="containsBlanks" dxfId="43" priority="6" stopIfTrue="1">
      <formula>LEN(TRIM(D1))=0</formula>
    </cfRule>
  </conditionalFormatting>
  <conditionalFormatting sqref="D15:L54">
    <cfRule type="expression" dxfId="42" priority="327" stopIfTrue="1">
      <formula>AND(SUM($D15)=0,COUNTA($E15:$L15)&gt;0)</formula>
    </cfRule>
  </conditionalFormatting>
  <dataValidations count="5">
    <dataValidation type="list" errorStyle="warning" allowBlank="1" showInputMessage="1" showErrorMessage="1" sqref="C15:C54">
      <formula1>"да,нет"</formula1>
    </dataValidation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$P$3:$P$9</formula1>
    </dataValidation>
    <dataValidation allowBlank="1" showInputMessage="1" showErrorMessage="1" prompt="Укажите наименование образовательной организации, например, СОШ №3" sqref="M1"/>
    <dataValidation allowBlank="1" showInputMessage="1" prompt="Укажите класс с литерой (если есть)" sqref="K1"/>
    <dataValidation type="whole" allowBlank="1" showInputMessage="1" showErrorMessage="1" sqref="E15:L54">
      <formula1>0</formula1>
      <formula2>E$11</formula2>
    </dataValidation>
  </dataValidations>
  <pageMargins left="0.70866141732283472" right="0.70866141732283472" top="0.74803149606299213" bottom="0.74803149606299213" header="0.31496062992125984" footer="0.31496062992125984"/>
  <pageSetup paperSize="9" scale="6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view="pageBreakPreview" zoomScale="90" zoomScaleNormal="100" zoomScaleSheetLayoutView="90" workbookViewId="0">
      <selection activeCell="E3" sqref="E3"/>
    </sheetView>
  </sheetViews>
  <sheetFormatPr defaultColWidth="9.140625" defaultRowHeight="15" x14ac:dyDescent="0.25"/>
  <cols>
    <col min="1" max="1" width="9.140625" style="9"/>
    <col min="2" max="2" width="19.140625" style="9" customWidth="1"/>
    <col min="3" max="3" width="9.7109375" style="9" customWidth="1"/>
    <col min="4" max="4" width="7.5703125" style="9" customWidth="1"/>
    <col min="5" max="12" width="6.140625" style="9" customWidth="1"/>
    <col min="13" max="13" width="6.5703125" style="9" customWidth="1"/>
    <col min="14" max="14" width="12.5703125" style="9" customWidth="1"/>
    <col min="15" max="15" width="17.7109375" style="9" customWidth="1"/>
    <col min="16" max="16" width="12.7109375" style="9" hidden="1" customWidth="1"/>
    <col min="17" max="16384" width="9.140625" style="9"/>
  </cols>
  <sheetData>
    <row r="1" spans="1:16" x14ac:dyDescent="0.25">
      <c r="A1" s="40"/>
      <c r="B1" s="40"/>
      <c r="C1" s="40"/>
      <c r="D1" s="40"/>
      <c r="E1" s="40"/>
      <c r="F1" s="40"/>
      <c r="G1" s="40"/>
      <c r="H1" s="40"/>
      <c r="I1" s="40"/>
      <c r="J1" s="81" t="s">
        <v>126</v>
      </c>
      <c r="K1" s="113"/>
      <c r="L1" s="40" t="s">
        <v>15</v>
      </c>
      <c r="M1" s="114"/>
      <c r="O1" s="44" t="s">
        <v>0</v>
      </c>
    </row>
    <row r="2" spans="1:16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P2" s="9" t="s">
        <v>8</v>
      </c>
    </row>
    <row r="3" spans="1:16" x14ac:dyDescent="0.25">
      <c r="A3" s="40"/>
      <c r="B3" s="40"/>
      <c r="C3" s="42"/>
      <c r="D3" s="42" t="s">
        <v>5</v>
      </c>
      <c r="E3" s="43" t="s">
        <v>129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9" t="s">
        <v>22</v>
      </c>
    </row>
    <row r="4" spans="1:16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9" t="s">
        <v>108</v>
      </c>
    </row>
    <row r="5" spans="1:16" x14ac:dyDescent="0.25">
      <c r="A5" s="58"/>
      <c r="B5" s="58"/>
      <c r="C5" s="58"/>
      <c r="D5" s="42" t="s">
        <v>107</v>
      </c>
      <c r="E5" s="112"/>
      <c r="F5" s="43"/>
      <c r="G5" s="43"/>
      <c r="H5" s="43"/>
      <c r="I5" s="40"/>
      <c r="J5" s="40"/>
      <c r="K5" s="40"/>
      <c r="L5" s="40"/>
      <c r="M5" s="155"/>
      <c r="N5" s="11" t="s">
        <v>13</v>
      </c>
      <c r="O5" s="11" t="s">
        <v>98</v>
      </c>
      <c r="P5" s="9" t="s">
        <v>109</v>
      </c>
    </row>
    <row r="6" spans="1:16" x14ac:dyDescent="0.25">
      <c r="A6" s="12"/>
      <c r="B6" s="73" t="s">
        <v>8</v>
      </c>
      <c r="D6" s="112"/>
      <c r="E6" s="10"/>
      <c r="F6" s="10"/>
      <c r="M6" s="11" t="s">
        <v>120</v>
      </c>
      <c r="N6" s="13" t="s">
        <v>121</v>
      </c>
      <c r="O6" s="13"/>
      <c r="P6" s="9" t="s">
        <v>110</v>
      </c>
    </row>
    <row r="7" spans="1:16" x14ac:dyDescent="0.25">
      <c r="A7" s="14"/>
      <c r="B7" s="9" t="s">
        <v>10</v>
      </c>
      <c r="M7" s="15">
        <v>9</v>
      </c>
      <c r="N7" s="15">
        <v>9</v>
      </c>
      <c r="O7" s="13" t="s">
        <v>99</v>
      </c>
      <c r="P7" s="9" t="s">
        <v>111</v>
      </c>
    </row>
    <row r="8" spans="1:16" x14ac:dyDescent="0.25">
      <c r="A8" s="14"/>
      <c r="B8" s="9" t="s">
        <v>14</v>
      </c>
      <c r="M8" s="15">
        <v>7</v>
      </c>
      <c r="N8" s="15">
        <v>7</v>
      </c>
      <c r="O8" s="13" t="s">
        <v>100</v>
      </c>
      <c r="P8" s="9" t="s">
        <v>112</v>
      </c>
    </row>
    <row r="9" spans="1:16" x14ac:dyDescent="0.25">
      <c r="A9" s="14"/>
      <c r="B9" s="16" t="s">
        <v>11</v>
      </c>
      <c r="M9" s="15">
        <v>3</v>
      </c>
      <c r="N9" s="15">
        <v>4</v>
      </c>
      <c r="O9" s="13" t="s">
        <v>101</v>
      </c>
      <c r="P9" s="9" t="s">
        <v>113</v>
      </c>
    </row>
    <row r="10" spans="1:16" x14ac:dyDescent="0.25">
      <c r="A10" s="14"/>
      <c r="B10" s="9" t="s">
        <v>82</v>
      </c>
      <c r="M10" s="15">
        <v>0</v>
      </c>
      <c r="N10" s="15">
        <v>0</v>
      </c>
      <c r="O10" s="13" t="s">
        <v>102</v>
      </c>
      <c r="P10" s="17"/>
    </row>
    <row r="11" spans="1:16" x14ac:dyDescent="0.25">
      <c r="A11" s="12"/>
      <c r="B11" s="13"/>
      <c r="C11" s="13"/>
      <c r="D11" s="11" t="s">
        <v>12</v>
      </c>
      <c r="E11" s="64">
        <v>1</v>
      </c>
      <c r="F11" s="64">
        <v>1</v>
      </c>
      <c r="G11" s="64">
        <v>1</v>
      </c>
      <c r="H11" s="64">
        <v>1</v>
      </c>
      <c r="I11" s="64">
        <v>1</v>
      </c>
      <c r="J11" s="64">
        <v>1</v>
      </c>
      <c r="K11" s="64">
        <v>1</v>
      </c>
      <c r="L11" s="64">
        <v>2</v>
      </c>
      <c r="O11" s="17"/>
      <c r="P11" s="18" t="s">
        <v>16</v>
      </c>
    </row>
    <row r="12" spans="1:16" x14ac:dyDescent="0.25">
      <c r="A12" s="12"/>
      <c r="B12" s="13"/>
      <c r="C12" s="13"/>
      <c r="D12" s="11" t="s">
        <v>115</v>
      </c>
      <c r="E12" s="65" t="str">
        <f>IF(COUNTIF($D$15:$D$54,"&gt;0")=0,"",SUMIFS(E$15:E$54,$D$15:$D$54,"&gt;0")/COUNTIF($D$15:$D$54,"&gt;0"))</f>
        <v/>
      </c>
      <c r="F12" s="65" t="str">
        <f t="shared" ref="F12:L12" si="0">IF(COUNTIF($D$15:$D$54,"&gt;0")=0,"",SUMIFS(F$15:F$54,$D$15:$D$54,"&gt;0")/COUNTIF($D$15:$D$54,"&gt;0"))</f>
        <v/>
      </c>
      <c r="G12" s="65" t="str">
        <f t="shared" si="0"/>
        <v/>
      </c>
      <c r="H12" s="65" t="str">
        <f t="shared" si="0"/>
        <v/>
      </c>
      <c r="I12" s="65" t="str">
        <f t="shared" si="0"/>
        <v/>
      </c>
      <c r="J12" s="65" t="str">
        <f t="shared" si="0"/>
        <v/>
      </c>
      <c r="K12" s="65" t="str">
        <f t="shared" si="0"/>
        <v/>
      </c>
      <c r="L12" s="65" t="str">
        <f t="shared" si="0"/>
        <v/>
      </c>
      <c r="O12" s="17"/>
      <c r="P12" s="18"/>
    </row>
    <row r="13" spans="1:16" ht="15.75" thickBot="1" x14ac:dyDescent="0.3">
      <c r="A13" s="12"/>
      <c r="B13" s="67"/>
      <c r="C13" s="67"/>
      <c r="D13" s="68" t="s">
        <v>116</v>
      </c>
      <c r="E13" s="66" t="str">
        <f>IF(COUNTIF($D$15:$D$54,"&gt;0")=0,"",E12/E11)</f>
        <v/>
      </c>
      <c r="F13" s="66" t="str">
        <f t="shared" ref="F13:K13" si="1">IF(COUNTIF($D$15:$D$54,"&gt;0")=0,"",F12/F11)</f>
        <v/>
      </c>
      <c r="G13" s="66" t="str">
        <f t="shared" si="1"/>
        <v/>
      </c>
      <c r="H13" s="66" t="str">
        <f t="shared" si="1"/>
        <v/>
      </c>
      <c r="I13" s="66" t="str">
        <f t="shared" si="1"/>
        <v/>
      </c>
      <c r="J13" s="66" t="str">
        <f t="shared" si="1"/>
        <v/>
      </c>
      <c r="K13" s="66" t="str">
        <f t="shared" si="1"/>
        <v/>
      </c>
      <c r="L13" s="66" t="str">
        <f>IF(COUNTIF($D$15:$D$54,"&gt;0")=0,"",L12/L11)</f>
        <v/>
      </c>
      <c r="O13" s="17"/>
      <c r="P13" s="18"/>
    </row>
    <row r="14" spans="1:16" ht="60.75" thickBot="1" x14ac:dyDescent="0.3">
      <c r="A14" s="69" t="s">
        <v>1</v>
      </c>
      <c r="B14" s="70" t="s">
        <v>2</v>
      </c>
      <c r="C14" s="71" t="s">
        <v>122</v>
      </c>
      <c r="D14" s="72" t="s">
        <v>3</v>
      </c>
      <c r="E14" s="59">
        <v>1</v>
      </c>
      <c r="F14" s="60">
        <v>2</v>
      </c>
      <c r="G14" s="61">
        <v>3</v>
      </c>
      <c r="H14" s="60">
        <v>4</v>
      </c>
      <c r="I14" s="62">
        <v>5</v>
      </c>
      <c r="J14" s="63">
        <v>6</v>
      </c>
      <c r="K14" s="61">
        <v>7</v>
      </c>
      <c r="L14" s="60">
        <v>8</v>
      </c>
      <c r="M14" s="19" t="s">
        <v>4</v>
      </c>
      <c r="N14" s="20" t="str">
        <f>O5</f>
        <v>Оценка</v>
      </c>
      <c r="O14" s="21" t="s">
        <v>92</v>
      </c>
      <c r="P14" s="22" t="s">
        <v>91</v>
      </c>
    </row>
    <row r="15" spans="1:16" x14ac:dyDescent="0.25">
      <c r="A15" s="83">
        <v>1</v>
      </c>
      <c r="B15" s="84"/>
      <c r="C15" s="85"/>
      <c r="D15" s="86"/>
      <c r="E15" s="87"/>
      <c r="F15" s="88"/>
      <c r="G15" s="89"/>
      <c r="H15" s="88"/>
      <c r="I15" s="90"/>
      <c r="J15" s="91"/>
      <c r="K15" s="89"/>
      <c r="L15" s="88"/>
      <c r="M15" s="23" t="str">
        <f t="shared" ref="M15:M54" si="2">IF(SUM(D15)&gt;0,SUM(E15:L15),"")</f>
        <v/>
      </c>
      <c r="N15" s="24" t="str">
        <f>IF(SUM(D15)&gt;0,IF(C15="да",IF(M15&gt;=$M$7,$O$7,IF(M15&gt;=$M$8,$O$8,IF(M15&gt;=$M$9,$O$9,$O$10))),IF(M15&gt;=$N$7,$O$7,IF(M15&gt;=$N$8,$O$8,IF(M15&gt;=$N$9,$O$9,$O$10)))),"")</f>
        <v/>
      </c>
      <c r="O15" s="25" t="str">
        <f>IF(B15="","",IF(AND(SUM($D15)=0,COUNTA($E15:$L15)&gt;0),$D$57,IF(OR(E15&gt;E$11,F15&gt;F$11,G15&gt;G$11,H15&gt;H$11,I15&gt;I$11,J15&gt;J$11,K15&gt;K$11,L15&gt;L$11),$D$58,"нет")))</f>
        <v/>
      </c>
      <c r="P15" s="26" t="str">
        <f>IF(O15="","",IF(O15="нет",0,1))</f>
        <v/>
      </c>
    </row>
    <row r="16" spans="1:16" x14ac:dyDescent="0.25">
      <c r="A16" s="92">
        <v>2</v>
      </c>
      <c r="B16" s="93"/>
      <c r="C16" s="94"/>
      <c r="D16" s="95"/>
      <c r="E16" s="96"/>
      <c r="F16" s="97"/>
      <c r="G16" s="98"/>
      <c r="H16" s="97"/>
      <c r="I16" s="99"/>
      <c r="J16" s="100"/>
      <c r="K16" s="98"/>
      <c r="L16" s="97"/>
      <c r="M16" s="27" t="str">
        <f t="shared" si="2"/>
        <v/>
      </c>
      <c r="N16" s="28" t="str">
        <f t="shared" ref="N16:N54" si="3">IF(SUM(D16)&gt;0,IF(C16="да",IF(M16&gt;=$M$7,$O$7,IF(M16&gt;=$M$8,$O$8,IF(M16&gt;=$M$9,$O$9,$O$10))),IF(M16&gt;=$N$7,$O$7,IF(M16&gt;=$N$8,$O$8,IF(M16&gt;=$N$9,$O$9,$O$10)))),"")</f>
        <v/>
      </c>
      <c r="O16" s="29" t="str">
        <f t="shared" ref="O16:O54" si="4">IF(B16="","",IF(AND(SUM($D16)=0,COUNTA($E16:$L16)&gt;0),$D$57,IF(OR(E16&gt;E$11,F16&gt;F$11,G16&gt;G$11,H16&gt;H$11,I16&gt;I$11,J16&gt;J$11,K16&gt;K$11,L16&gt;L$11),$D$58,"нет")))</f>
        <v/>
      </c>
      <c r="P16" s="30" t="str">
        <f t="shared" ref="P16:P54" si="5">IF(O16="","",IF(O16="нет",0,1))</f>
        <v/>
      </c>
    </row>
    <row r="17" spans="1:16" x14ac:dyDescent="0.25">
      <c r="A17" s="92">
        <v>3</v>
      </c>
      <c r="B17" s="93"/>
      <c r="C17" s="94"/>
      <c r="D17" s="95"/>
      <c r="E17" s="96"/>
      <c r="F17" s="97"/>
      <c r="G17" s="98"/>
      <c r="H17" s="97"/>
      <c r="I17" s="99"/>
      <c r="J17" s="100"/>
      <c r="K17" s="98"/>
      <c r="L17" s="97"/>
      <c r="M17" s="27" t="str">
        <f t="shared" si="2"/>
        <v/>
      </c>
      <c r="N17" s="28" t="str">
        <f t="shared" si="3"/>
        <v/>
      </c>
      <c r="O17" s="29" t="str">
        <f t="shared" si="4"/>
        <v/>
      </c>
      <c r="P17" s="30" t="str">
        <f t="shared" si="5"/>
        <v/>
      </c>
    </row>
    <row r="18" spans="1:16" x14ac:dyDescent="0.25">
      <c r="A18" s="92">
        <v>4</v>
      </c>
      <c r="B18" s="93"/>
      <c r="C18" s="94"/>
      <c r="D18" s="95"/>
      <c r="E18" s="96"/>
      <c r="F18" s="97"/>
      <c r="G18" s="98"/>
      <c r="H18" s="97"/>
      <c r="I18" s="99"/>
      <c r="J18" s="100"/>
      <c r="K18" s="98"/>
      <c r="L18" s="97"/>
      <c r="M18" s="27" t="str">
        <f t="shared" si="2"/>
        <v/>
      </c>
      <c r="N18" s="28" t="str">
        <f t="shared" si="3"/>
        <v/>
      </c>
      <c r="O18" s="29" t="str">
        <f t="shared" si="4"/>
        <v/>
      </c>
      <c r="P18" s="30" t="str">
        <f t="shared" si="5"/>
        <v/>
      </c>
    </row>
    <row r="19" spans="1:16" ht="15.75" thickBot="1" x14ac:dyDescent="0.3">
      <c r="A19" s="101">
        <v>5</v>
      </c>
      <c r="B19" s="102"/>
      <c r="C19" s="103"/>
      <c r="D19" s="104"/>
      <c r="E19" s="105"/>
      <c r="F19" s="106"/>
      <c r="G19" s="107"/>
      <c r="H19" s="106"/>
      <c r="I19" s="108"/>
      <c r="J19" s="109"/>
      <c r="K19" s="107"/>
      <c r="L19" s="106"/>
      <c r="M19" s="31" t="str">
        <f t="shared" si="2"/>
        <v/>
      </c>
      <c r="N19" s="32" t="str">
        <f t="shared" si="3"/>
        <v/>
      </c>
      <c r="O19" s="33" t="str">
        <f t="shared" si="4"/>
        <v/>
      </c>
      <c r="P19" s="34" t="str">
        <f t="shared" si="5"/>
        <v/>
      </c>
    </row>
    <row r="20" spans="1:16" x14ac:dyDescent="0.25">
      <c r="A20" s="110">
        <v>6</v>
      </c>
      <c r="B20" s="84"/>
      <c r="C20" s="85"/>
      <c r="D20" s="86"/>
      <c r="E20" s="87"/>
      <c r="F20" s="88"/>
      <c r="G20" s="89"/>
      <c r="H20" s="88"/>
      <c r="I20" s="90"/>
      <c r="J20" s="91"/>
      <c r="K20" s="89"/>
      <c r="L20" s="88"/>
      <c r="M20" s="35" t="str">
        <f t="shared" si="2"/>
        <v/>
      </c>
      <c r="N20" s="36" t="str">
        <f t="shared" si="3"/>
        <v/>
      </c>
      <c r="O20" s="25" t="str">
        <f t="shared" si="4"/>
        <v/>
      </c>
      <c r="P20" s="26" t="str">
        <f t="shared" si="5"/>
        <v/>
      </c>
    </row>
    <row r="21" spans="1:16" x14ac:dyDescent="0.25">
      <c r="A21" s="92">
        <v>7</v>
      </c>
      <c r="B21" s="93"/>
      <c r="C21" s="94"/>
      <c r="D21" s="95"/>
      <c r="E21" s="96"/>
      <c r="F21" s="97"/>
      <c r="G21" s="98"/>
      <c r="H21" s="97"/>
      <c r="I21" s="99"/>
      <c r="J21" s="100"/>
      <c r="K21" s="98"/>
      <c r="L21" s="97"/>
      <c r="M21" s="27" t="str">
        <f t="shared" si="2"/>
        <v/>
      </c>
      <c r="N21" s="28" t="str">
        <f t="shared" si="3"/>
        <v/>
      </c>
      <c r="O21" s="29" t="str">
        <f t="shared" si="4"/>
        <v/>
      </c>
      <c r="P21" s="30" t="str">
        <f t="shared" si="5"/>
        <v/>
      </c>
    </row>
    <row r="22" spans="1:16" x14ac:dyDescent="0.25">
      <c r="A22" s="92">
        <v>8</v>
      </c>
      <c r="B22" s="93"/>
      <c r="C22" s="94"/>
      <c r="D22" s="95"/>
      <c r="E22" s="96"/>
      <c r="F22" s="97"/>
      <c r="G22" s="98"/>
      <c r="H22" s="97"/>
      <c r="I22" s="99"/>
      <c r="J22" s="100"/>
      <c r="K22" s="98"/>
      <c r="L22" s="97"/>
      <c r="M22" s="27" t="str">
        <f t="shared" si="2"/>
        <v/>
      </c>
      <c r="N22" s="28" t="str">
        <f t="shared" si="3"/>
        <v/>
      </c>
      <c r="O22" s="29" t="str">
        <f t="shared" si="4"/>
        <v/>
      </c>
      <c r="P22" s="30" t="str">
        <f t="shared" si="5"/>
        <v/>
      </c>
    </row>
    <row r="23" spans="1:16" x14ac:dyDescent="0.25">
      <c r="A23" s="92">
        <v>9</v>
      </c>
      <c r="B23" s="93"/>
      <c r="C23" s="94"/>
      <c r="D23" s="95"/>
      <c r="E23" s="96"/>
      <c r="F23" s="97"/>
      <c r="G23" s="98"/>
      <c r="H23" s="97"/>
      <c r="I23" s="99"/>
      <c r="J23" s="100"/>
      <c r="K23" s="98"/>
      <c r="L23" s="97"/>
      <c r="M23" s="27" t="str">
        <f t="shared" si="2"/>
        <v/>
      </c>
      <c r="N23" s="28" t="str">
        <f t="shared" si="3"/>
        <v/>
      </c>
      <c r="O23" s="29" t="str">
        <f t="shared" si="4"/>
        <v/>
      </c>
      <c r="P23" s="30" t="str">
        <f t="shared" si="5"/>
        <v/>
      </c>
    </row>
    <row r="24" spans="1:16" ht="15.75" thickBot="1" x14ac:dyDescent="0.3">
      <c r="A24" s="111">
        <v>10</v>
      </c>
      <c r="B24" s="102"/>
      <c r="C24" s="103"/>
      <c r="D24" s="104"/>
      <c r="E24" s="105"/>
      <c r="F24" s="106"/>
      <c r="G24" s="107"/>
      <c r="H24" s="106"/>
      <c r="I24" s="108"/>
      <c r="J24" s="109"/>
      <c r="K24" s="107"/>
      <c r="L24" s="106"/>
      <c r="M24" s="37" t="str">
        <f t="shared" si="2"/>
        <v/>
      </c>
      <c r="N24" s="38" t="str">
        <f t="shared" si="3"/>
        <v/>
      </c>
      <c r="O24" s="33" t="str">
        <f t="shared" si="4"/>
        <v/>
      </c>
      <c r="P24" s="34" t="str">
        <f t="shared" si="5"/>
        <v/>
      </c>
    </row>
    <row r="25" spans="1:16" x14ac:dyDescent="0.25">
      <c r="A25" s="83">
        <v>11</v>
      </c>
      <c r="B25" s="84"/>
      <c r="C25" s="85"/>
      <c r="D25" s="86"/>
      <c r="E25" s="87"/>
      <c r="F25" s="88"/>
      <c r="G25" s="89"/>
      <c r="H25" s="88"/>
      <c r="I25" s="90"/>
      <c r="J25" s="91"/>
      <c r="K25" s="89"/>
      <c r="L25" s="88"/>
      <c r="M25" s="23" t="str">
        <f t="shared" si="2"/>
        <v/>
      </c>
      <c r="N25" s="24" t="str">
        <f t="shared" si="3"/>
        <v/>
      </c>
      <c r="O25" s="25" t="str">
        <f t="shared" si="4"/>
        <v/>
      </c>
      <c r="P25" s="26" t="str">
        <f t="shared" si="5"/>
        <v/>
      </c>
    </row>
    <row r="26" spans="1:16" x14ac:dyDescent="0.25">
      <c r="A26" s="92">
        <v>12</v>
      </c>
      <c r="B26" s="93"/>
      <c r="C26" s="94"/>
      <c r="D26" s="95"/>
      <c r="E26" s="96"/>
      <c r="F26" s="97"/>
      <c r="G26" s="98"/>
      <c r="H26" s="97"/>
      <c r="I26" s="99"/>
      <c r="J26" s="100"/>
      <c r="K26" s="98"/>
      <c r="L26" s="97"/>
      <c r="M26" s="27" t="str">
        <f t="shared" si="2"/>
        <v/>
      </c>
      <c r="N26" s="28" t="str">
        <f t="shared" si="3"/>
        <v/>
      </c>
      <c r="O26" s="29" t="str">
        <f t="shared" si="4"/>
        <v/>
      </c>
      <c r="P26" s="30" t="str">
        <f t="shared" si="5"/>
        <v/>
      </c>
    </row>
    <row r="27" spans="1:16" x14ac:dyDescent="0.25">
      <c r="A27" s="92">
        <v>13</v>
      </c>
      <c r="B27" s="93"/>
      <c r="C27" s="94"/>
      <c r="D27" s="95"/>
      <c r="E27" s="96"/>
      <c r="F27" s="97"/>
      <c r="G27" s="98"/>
      <c r="H27" s="97"/>
      <c r="I27" s="99"/>
      <c r="J27" s="100"/>
      <c r="K27" s="98"/>
      <c r="L27" s="97"/>
      <c r="M27" s="27" t="str">
        <f t="shared" si="2"/>
        <v/>
      </c>
      <c r="N27" s="28" t="str">
        <f t="shared" si="3"/>
        <v/>
      </c>
      <c r="O27" s="29" t="str">
        <f t="shared" si="4"/>
        <v/>
      </c>
      <c r="P27" s="30" t="str">
        <f t="shared" si="5"/>
        <v/>
      </c>
    </row>
    <row r="28" spans="1:16" x14ac:dyDescent="0.25">
      <c r="A28" s="92">
        <v>14</v>
      </c>
      <c r="B28" s="93"/>
      <c r="C28" s="94"/>
      <c r="D28" s="95"/>
      <c r="E28" s="96"/>
      <c r="F28" s="97"/>
      <c r="G28" s="98"/>
      <c r="H28" s="97"/>
      <c r="I28" s="99"/>
      <c r="J28" s="100"/>
      <c r="K28" s="98"/>
      <c r="L28" s="97"/>
      <c r="M28" s="27" t="str">
        <f t="shared" si="2"/>
        <v/>
      </c>
      <c r="N28" s="28" t="str">
        <f t="shared" si="3"/>
        <v/>
      </c>
      <c r="O28" s="29" t="str">
        <f t="shared" si="4"/>
        <v/>
      </c>
      <c r="P28" s="30" t="str">
        <f t="shared" si="5"/>
        <v/>
      </c>
    </row>
    <row r="29" spans="1:16" ht="15.75" thickBot="1" x14ac:dyDescent="0.3">
      <c r="A29" s="101">
        <v>15</v>
      </c>
      <c r="B29" s="102"/>
      <c r="C29" s="103"/>
      <c r="D29" s="104"/>
      <c r="E29" s="105"/>
      <c r="F29" s="106"/>
      <c r="G29" s="107"/>
      <c r="H29" s="106"/>
      <c r="I29" s="108"/>
      <c r="J29" s="109"/>
      <c r="K29" s="107"/>
      <c r="L29" s="106"/>
      <c r="M29" s="31" t="str">
        <f t="shared" si="2"/>
        <v/>
      </c>
      <c r="N29" s="32" t="str">
        <f t="shared" si="3"/>
        <v/>
      </c>
      <c r="O29" s="33" t="str">
        <f t="shared" si="4"/>
        <v/>
      </c>
      <c r="P29" s="34" t="str">
        <f t="shared" si="5"/>
        <v/>
      </c>
    </row>
    <row r="30" spans="1:16" x14ac:dyDescent="0.25">
      <c r="A30" s="110">
        <v>16</v>
      </c>
      <c r="B30" s="84"/>
      <c r="C30" s="85"/>
      <c r="D30" s="86"/>
      <c r="E30" s="87"/>
      <c r="F30" s="88"/>
      <c r="G30" s="89"/>
      <c r="H30" s="88"/>
      <c r="I30" s="90"/>
      <c r="J30" s="91"/>
      <c r="K30" s="89"/>
      <c r="L30" s="88"/>
      <c r="M30" s="35" t="str">
        <f t="shared" si="2"/>
        <v/>
      </c>
      <c r="N30" s="36" t="str">
        <f t="shared" si="3"/>
        <v/>
      </c>
      <c r="O30" s="25" t="str">
        <f t="shared" si="4"/>
        <v/>
      </c>
      <c r="P30" s="26" t="str">
        <f t="shared" si="5"/>
        <v/>
      </c>
    </row>
    <row r="31" spans="1:16" x14ac:dyDescent="0.25">
      <c r="A31" s="92">
        <v>17</v>
      </c>
      <c r="B31" s="93"/>
      <c r="C31" s="94"/>
      <c r="D31" s="95"/>
      <c r="E31" s="96"/>
      <c r="F31" s="97"/>
      <c r="G31" s="98"/>
      <c r="H31" s="97"/>
      <c r="I31" s="99"/>
      <c r="J31" s="100"/>
      <c r="K31" s="98"/>
      <c r="L31" s="97"/>
      <c r="M31" s="27" t="str">
        <f t="shared" si="2"/>
        <v/>
      </c>
      <c r="N31" s="28" t="str">
        <f t="shared" si="3"/>
        <v/>
      </c>
      <c r="O31" s="29" t="str">
        <f t="shared" si="4"/>
        <v/>
      </c>
      <c r="P31" s="30" t="str">
        <f t="shared" si="5"/>
        <v/>
      </c>
    </row>
    <row r="32" spans="1:16" x14ac:dyDescent="0.25">
      <c r="A32" s="92">
        <v>18</v>
      </c>
      <c r="B32" s="93"/>
      <c r="C32" s="94"/>
      <c r="D32" s="95"/>
      <c r="E32" s="96"/>
      <c r="F32" s="97"/>
      <c r="G32" s="98"/>
      <c r="H32" s="97"/>
      <c r="I32" s="99"/>
      <c r="J32" s="100"/>
      <c r="K32" s="98"/>
      <c r="L32" s="97"/>
      <c r="M32" s="27" t="str">
        <f t="shared" si="2"/>
        <v/>
      </c>
      <c r="N32" s="28" t="str">
        <f t="shared" si="3"/>
        <v/>
      </c>
      <c r="O32" s="29" t="str">
        <f t="shared" si="4"/>
        <v/>
      </c>
      <c r="P32" s="30" t="str">
        <f t="shared" si="5"/>
        <v/>
      </c>
    </row>
    <row r="33" spans="1:16" x14ac:dyDescent="0.25">
      <c r="A33" s="92">
        <v>19</v>
      </c>
      <c r="B33" s="93"/>
      <c r="C33" s="94"/>
      <c r="D33" s="95"/>
      <c r="E33" s="96"/>
      <c r="F33" s="97"/>
      <c r="G33" s="98"/>
      <c r="H33" s="97"/>
      <c r="I33" s="99"/>
      <c r="J33" s="100"/>
      <c r="K33" s="98"/>
      <c r="L33" s="97"/>
      <c r="M33" s="27" t="str">
        <f t="shared" si="2"/>
        <v/>
      </c>
      <c r="N33" s="28" t="str">
        <f t="shared" si="3"/>
        <v/>
      </c>
      <c r="O33" s="29" t="str">
        <f t="shared" si="4"/>
        <v/>
      </c>
      <c r="P33" s="30" t="str">
        <f t="shared" si="5"/>
        <v/>
      </c>
    </row>
    <row r="34" spans="1:16" ht="15.75" thickBot="1" x14ac:dyDescent="0.3">
      <c r="A34" s="111">
        <v>20</v>
      </c>
      <c r="B34" s="102"/>
      <c r="C34" s="103"/>
      <c r="D34" s="104"/>
      <c r="E34" s="105"/>
      <c r="F34" s="106"/>
      <c r="G34" s="107"/>
      <c r="H34" s="106"/>
      <c r="I34" s="108"/>
      <c r="J34" s="109"/>
      <c r="K34" s="107"/>
      <c r="L34" s="106"/>
      <c r="M34" s="37" t="str">
        <f t="shared" si="2"/>
        <v/>
      </c>
      <c r="N34" s="38" t="str">
        <f t="shared" si="3"/>
        <v/>
      </c>
      <c r="O34" s="33" t="str">
        <f t="shared" si="4"/>
        <v/>
      </c>
      <c r="P34" s="34" t="str">
        <f t="shared" si="5"/>
        <v/>
      </c>
    </row>
    <row r="35" spans="1:16" x14ac:dyDescent="0.25">
      <c r="A35" s="83">
        <v>21</v>
      </c>
      <c r="B35" s="84"/>
      <c r="C35" s="85"/>
      <c r="D35" s="86"/>
      <c r="E35" s="87"/>
      <c r="F35" s="88"/>
      <c r="G35" s="89"/>
      <c r="H35" s="88"/>
      <c r="I35" s="90"/>
      <c r="J35" s="91"/>
      <c r="K35" s="89"/>
      <c r="L35" s="88"/>
      <c r="M35" s="23" t="str">
        <f t="shared" si="2"/>
        <v/>
      </c>
      <c r="N35" s="24" t="str">
        <f t="shared" si="3"/>
        <v/>
      </c>
      <c r="O35" s="25" t="str">
        <f t="shared" si="4"/>
        <v/>
      </c>
      <c r="P35" s="26" t="str">
        <f t="shared" si="5"/>
        <v/>
      </c>
    </row>
    <row r="36" spans="1:16" x14ac:dyDescent="0.25">
      <c r="A36" s="92">
        <v>22</v>
      </c>
      <c r="B36" s="93"/>
      <c r="C36" s="94"/>
      <c r="D36" s="95"/>
      <c r="E36" s="96"/>
      <c r="F36" s="97"/>
      <c r="G36" s="98"/>
      <c r="H36" s="97"/>
      <c r="I36" s="99"/>
      <c r="J36" s="100"/>
      <c r="K36" s="98"/>
      <c r="L36" s="97"/>
      <c r="M36" s="27" t="str">
        <f t="shared" si="2"/>
        <v/>
      </c>
      <c r="N36" s="28" t="str">
        <f t="shared" si="3"/>
        <v/>
      </c>
      <c r="O36" s="29" t="str">
        <f t="shared" si="4"/>
        <v/>
      </c>
      <c r="P36" s="30" t="str">
        <f t="shared" si="5"/>
        <v/>
      </c>
    </row>
    <row r="37" spans="1:16" x14ac:dyDescent="0.25">
      <c r="A37" s="92">
        <v>23</v>
      </c>
      <c r="B37" s="93"/>
      <c r="C37" s="94"/>
      <c r="D37" s="95"/>
      <c r="E37" s="96"/>
      <c r="F37" s="97"/>
      <c r="G37" s="98"/>
      <c r="H37" s="97"/>
      <c r="I37" s="99"/>
      <c r="J37" s="100"/>
      <c r="K37" s="98"/>
      <c r="L37" s="97"/>
      <c r="M37" s="27" t="str">
        <f t="shared" si="2"/>
        <v/>
      </c>
      <c r="N37" s="28" t="str">
        <f t="shared" si="3"/>
        <v/>
      </c>
      <c r="O37" s="29" t="str">
        <f t="shared" si="4"/>
        <v/>
      </c>
      <c r="P37" s="30" t="str">
        <f t="shared" si="5"/>
        <v/>
      </c>
    </row>
    <row r="38" spans="1:16" x14ac:dyDescent="0.25">
      <c r="A38" s="92">
        <v>24</v>
      </c>
      <c r="B38" s="93"/>
      <c r="C38" s="94"/>
      <c r="D38" s="95"/>
      <c r="E38" s="96"/>
      <c r="F38" s="97"/>
      <c r="G38" s="98"/>
      <c r="H38" s="97"/>
      <c r="I38" s="99"/>
      <c r="J38" s="100"/>
      <c r="K38" s="98"/>
      <c r="L38" s="97"/>
      <c r="M38" s="27" t="str">
        <f t="shared" si="2"/>
        <v/>
      </c>
      <c r="N38" s="28" t="str">
        <f t="shared" si="3"/>
        <v/>
      </c>
      <c r="O38" s="29" t="str">
        <f t="shared" si="4"/>
        <v/>
      </c>
      <c r="P38" s="30" t="str">
        <f t="shared" si="5"/>
        <v/>
      </c>
    </row>
    <row r="39" spans="1:16" ht="15.75" thickBot="1" x14ac:dyDescent="0.3">
      <c r="A39" s="101">
        <v>25</v>
      </c>
      <c r="B39" s="102"/>
      <c r="C39" s="103"/>
      <c r="D39" s="104"/>
      <c r="E39" s="105"/>
      <c r="F39" s="106"/>
      <c r="G39" s="107"/>
      <c r="H39" s="106"/>
      <c r="I39" s="108"/>
      <c r="J39" s="109"/>
      <c r="K39" s="107"/>
      <c r="L39" s="106"/>
      <c r="M39" s="31" t="str">
        <f t="shared" si="2"/>
        <v/>
      </c>
      <c r="N39" s="32" t="str">
        <f t="shared" si="3"/>
        <v/>
      </c>
      <c r="O39" s="33" t="str">
        <f t="shared" si="4"/>
        <v/>
      </c>
      <c r="P39" s="34" t="str">
        <f t="shared" si="5"/>
        <v/>
      </c>
    </row>
    <row r="40" spans="1:16" x14ac:dyDescent="0.25">
      <c r="A40" s="83">
        <v>26</v>
      </c>
      <c r="B40" s="84"/>
      <c r="C40" s="85"/>
      <c r="D40" s="86"/>
      <c r="E40" s="87"/>
      <c r="F40" s="88"/>
      <c r="G40" s="89"/>
      <c r="H40" s="88"/>
      <c r="I40" s="90"/>
      <c r="J40" s="91"/>
      <c r="K40" s="89"/>
      <c r="L40" s="88"/>
      <c r="M40" s="23" t="str">
        <f t="shared" si="2"/>
        <v/>
      </c>
      <c r="N40" s="24" t="str">
        <f t="shared" si="3"/>
        <v/>
      </c>
      <c r="O40" s="25" t="str">
        <f t="shared" si="4"/>
        <v/>
      </c>
      <c r="P40" s="26" t="str">
        <f t="shared" si="5"/>
        <v/>
      </c>
    </row>
    <row r="41" spans="1:16" x14ac:dyDescent="0.25">
      <c r="A41" s="92">
        <v>27</v>
      </c>
      <c r="B41" s="93"/>
      <c r="C41" s="94"/>
      <c r="D41" s="95"/>
      <c r="E41" s="96"/>
      <c r="F41" s="97"/>
      <c r="G41" s="98"/>
      <c r="H41" s="97"/>
      <c r="I41" s="99"/>
      <c r="J41" s="100"/>
      <c r="K41" s="98"/>
      <c r="L41" s="97"/>
      <c r="M41" s="27" t="str">
        <f t="shared" si="2"/>
        <v/>
      </c>
      <c r="N41" s="28" t="str">
        <f t="shared" si="3"/>
        <v/>
      </c>
      <c r="O41" s="29" t="str">
        <f t="shared" si="4"/>
        <v/>
      </c>
      <c r="P41" s="30" t="str">
        <f t="shared" si="5"/>
        <v/>
      </c>
    </row>
    <row r="42" spans="1:16" x14ac:dyDescent="0.25">
      <c r="A42" s="92">
        <v>28</v>
      </c>
      <c r="B42" s="93"/>
      <c r="C42" s="94"/>
      <c r="D42" s="95"/>
      <c r="E42" s="96"/>
      <c r="F42" s="97"/>
      <c r="G42" s="98"/>
      <c r="H42" s="97"/>
      <c r="I42" s="99"/>
      <c r="J42" s="100"/>
      <c r="K42" s="98"/>
      <c r="L42" s="97"/>
      <c r="M42" s="27" t="str">
        <f t="shared" si="2"/>
        <v/>
      </c>
      <c r="N42" s="28" t="str">
        <f t="shared" si="3"/>
        <v/>
      </c>
      <c r="O42" s="29" t="str">
        <f t="shared" si="4"/>
        <v/>
      </c>
      <c r="P42" s="30" t="str">
        <f t="shared" si="5"/>
        <v/>
      </c>
    </row>
    <row r="43" spans="1:16" x14ac:dyDescent="0.25">
      <c r="A43" s="92">
        <v>29</v>
      </c>
      <c r="B43" s="93"/>
      <c r="C43" s="94"/>
      <c r="D43" s="95"/>
      <c r="E43" s="96"/>
      <c r="F43" s="97"/>
      <c r="G43" s="98"/>
      <c r="H43" s="97"/>
      <c r="I43" s="99"/>
      <c r="J43" s="100"/>
      <c r="K43" s="98"/>
      <c r="L43" s="97"/>
      <c r="M43" s="27" t="str">
        <f t="shared" si="2"/>
        <v/>
      </c>
      <c r="N43" s="28" t="str">
        <f t="shared" si="3"/>
        <v/>
      </c>
      <c r="O43" s="29" t="str">
        <f t="shared" si="4"/>
        <v/>
      </c>
      <c r="P43" s="30" t="str">
        <f t="shared" si="5"/>
        <v/>
      </c>
    </row>
    <row r="44" spans="1:16" ht="15.75" thickBot="1" x14ac:dyDescent="0.3">
      <c r="A44" s="101">
        <v>30</v>
      </c>
      <c r="B44" s="102"/>
      <c r="C44" s="103"/>
      <c r="D44" s="104"/>
      <c r="E44" s="105"/>
      <c r="F44" s="106"/>
      <c r="G44" s="107"/>
      <c r="H44" s="106"/>
      <c r="I44" s="108"/>
      <c r="J44" s="109"/>
      <c r="K44" s="107"/>
      <c r="L44" s="106"/>
      <c r="M44" s="31" t="str">
        <f t="shared" si="2"/>
        <v/>
      </c>
      <c r="N44" s="32" t="str">
        <f t="shared" si="3"/>
        <v/>
      </c>
      <c r="O44" s="33" t="str">
        <f t="shared" si="4"/>
        <v/>
      </c>
      <c r="P44" s="34" t="str">
        <f t="shared" si="5"/>
        <v/>
      </c>
    </row>
    <row r="45" spans="1:16" x14ac:dyDescent="0.25">
      <c r="A45" s="83">
        <v>31</v>
      </c>
      <c r="B45" s="84"/>
      <c r="C45" s="85"/>
      <c r="D45" s="86"/>
      <c r="E45" s="87"/>
      <c r="F45" s="88"/>
      <c r="G45" s="89"/>
      <c r="H45" s="88"/>
      <c r="I45" s="90"/>
      <c r="J45" s="91"/>
      <c r="K45" s="89"/>
      <c r="L45" s="88"/>
      <c r="M45" s="23" t="str">
        <f t="shared" si="2"/>
        <v/>
      </c>
      <c r="N45" s="24" t="str">
        <f t="shared" si="3"/>
        <v/>
      </c>
      <c r="O45" s="25" t="str">
        <f t="shared" si="4"/>
        <v/>
      </c>
      <c r="P45" s="26" t="str">
        <f t="shared" si="5"/>
        <v/>
      </c>
    </row>
    <row r="46" spans="1:16" x14ac:dyDescent="0.25">
      <c r="A46" s="92">
        <v>32</v>
      </c>
      <c r="B46" s="93"/>
      <c r="C46" s="94"/>
      <c r="D46" s="95"/>
      <c r="E46" s="96"/>
      <c r="F46" s="97"/>
      <c r="G46" s="98"/>
      <c r="H46" s="97"/>
      <c r="I46" s="99"/>
      <c r="J46" s="100"/>
      <c r="K46" s="98"/>
      <c r="L46" s="97"/>
      <c r="M46" s="27" t="str">
        <f t="shared" si="2"/>
        <v/>
      </c>
      <c r="N46" s="28" t="str">
        <f t="shared" si="3"/>
        <v/>
      </c>
      <c r="O46" s="29" t="str">
        <f t="shared" si="4"/>
        <v/>
      </c>
      <c r="P46" s="30" t="str">
        <f t="shared" si="5"/>
        <v/>
      </c>
    </row>
    <row r="47" spans="1:16" x14ac:dyDescent="0.25">
      <c r="A47" s="92">
        <v>33</v>
      </c>
      <c r="B47" s="93"/>
      <c r="C47" s="94"/>
      <c r="D47" s="95"/>
      <c r="E47" s="96"/>
      <c r="F47" s="97"/>
      <c r="G47" s="98"/>
      <c r="H47" s="97"/>
      <c r="I47" s="99"/>
      <c r="J47" s="100"/>
      <c r="K47" s="98"/>
      <c r="L47" s="97"/>
      <c r="M47" s="27" t="str">
        <f t="shared" si="2"/>
        <v/>
      </c>
      <c r="N47" s="28" t="str">
        <f t="shared" si="3"/>
        <v/>
      </c>
      <c r="O47" s="29" t="str">
        <f t="shared" si="4"/>
        <v/>
      </c>
      <c r="P47" s="30" t="str">
        <f t="shared" si="5"/>
        <v/>
      </c>
    </row>
    <row r="48" spans="1:16" x14ac:dyDescent="0.25">
      <c r="A48" s="92">
        <v>34</v>
      </c>
      <c r="B48" s="93"/>
      <c r="C48" s="94"/>
      <c r="D48" s="95"/>
      <c r="E48" s="96"/>
      <c r="F48" s="97"/>
      <c r="G48" s="98"/>
      <c r="H48" s="97"/>
      <c r="I48" s="99"/>
      <c r="J48" s="100"/>
      <c r="K48" s="98"/>
      <c r="L48" s="97"/>
      <c r="M48" s="27" t="str">
        <f t="shared" si="2"/>
        <v/>
      </c>
      <c r="N48" s="28" t="str">
        <f t="shared" si="3"/>
        <v/>
      </c>
      <c r="O48" s="29" t="str">
        <f t="shared" si="4"/>
        <v/>
      </c>
      <c r="P48" s="30" t="str">
        <f t="shared" si="5"/>
        <v/>
      </c>
    </row>
    <row r="49" spans="1:16" ht="15.75" thickBot="1" x14ac:dyDescent="0.3">
      <c r="A49" s="101">
        <v>35</v>
      </c>
      <c r="B49" s="102"/>
      <c r="C49" s="103"/>
      <c r="D49" s="104"/>
      <c r="E49" s="105"/>
      <c r="F49" s="106"/>
      <c r="G49" s="107"/>
      <c r="H49" s="106"/>
      <c r="I49" s="108"/>
      <c r="J49" s="109"/>
      <c r="K49" s="107"/>
      <c r="L49" s="106"/>
      <c r="M49" s="31" t="str">
        <f t="shared" si="2"/>
        <v/>
      </c>
      <c r="N49" s="32" t="str">
        <f t="shared" si="3"/>
        <v/>
      </c>
      <c r="O49" s="33" t="str">
        <f t="shared" si="4"/>
        <v/>
      </c>
      <c r="P49" s="34" t="str">
        <f t="shared" si="5"/>
        <v/>
      </c>
    </row>
    <row r="50" spans="1:16" x14ac:dyDescent="0.25">
      <c r="A50" s="83">
        <v>36</v>
      </c>
      <c r="B50" s="84"/>
      <c r="C50" s="85"/>
      <c r="D50" s="86"/>
      <c r="E50" s="87"/>
      <c r="F50" s="88"/>
      <c r="G50" s="89"/>
      <c r="H50" s="88"/>
      <c r="I50" s="90"/>
      <c r="J50" s="91"/>
      <c r="K50" s="89"/>
      <c r="L50" s="88"/>
      <c r="M50" s="23" t="str">
        <f t="shared" si="2"/>
        <v/>
      </c>
      <c r="N50" s="24" t="str">
        <f t="shared" si="3"/>
        <v/>
      </c>
      <c r="O50" s="25" t="str">
        <f t="shared" si="4"/>
        <v/>
      </c>
      <c r="P50" s="26" t="str">
        <f t="shared" si="5"/>
        <v/>
      </c>
    </row>
    <row r="51" spans="1:16" x14ac:dyDescent="0.25">
      <c r="A51" s="92">
        <v>37</v>
      </c>
      <c r="B51" s="93"/>
      <c r="C51" s="94"/>
      <c r="D51" s="95"/>
      <c r="E51" s="96"/>
      <c r="F51" s="97"/>
      <c r="G51" s="98"/>
      <c r="H51" s="97"/>
      <c r="I51" s="99"/>
      <c r="J51" s="100"/>
      <c r="K51" s="98"/>
      <c r="L51" s="97"/>
      <c r="M51" s="27" t="str">
        <f t="shared" si="2"/>
        <v/>
      </c>
      <c r="N51" s="28" t="str">
        <f t="shared" si="3"/>
        <v/>
      </c>
      <c r="O51" s="29" t="str">
        <f t="shared" si="4"/>
        <v/>
      </c>
      <c r="P51" s="30" t="str">
        <f t="shared" si="5"/>
        <v/>
      </c>
    </row>
    <row r="52" spans="1:16" x14ac:dyDescent="0.25">
      <c r="A52" s="92">
        <v>38</v>
      </c>
      <c r="B52" s="93"/>
      <c r="C52" s="94"/>
      <c r="D52" s="95"/>
      <c r="E52" s="96"/>
      <c r="F52" s="97"/>
      <c r="G52" s="98"/>
      <c r="H52" s="97"/>
      <c r="I52" s="99"/>
      <c r="J52" s="100"/>
      <c r="K52" s="98"/>
      <c r="L52" s="97"/>
      <c r="M52" s="27" t="str">
        <f t="shared" si="2"/>
        <v/>
      </c>
      <c r="N52" s="28" t="str">
        <f t="shared" si="3"/>
        <v/>
      </c>
      <c r="O52" s="29" t="str">
        <f t="shared" si="4"/>
        <v/>
      </c>
      <c r="P52" s="30" t="str">
        <f t="shared" si="5"/>
        <v/>
      </c>
    </row>
    <row r="53" spans="1:16" x14ac:dyDescent="0.25">
      <c r="A53" s="92">
        <v>39</v>
      </c>
      <c r="B53" s="93"/>
      <c r="C53" s="94"/>
      <c r="D53" s="95"/>
      <c r="E53" s="96"/>
      <c r="F53" s="97"/>
      <c r="G53" s="98"/>
      <c r="H53" s="97"/>
      <c r="I53" s="99"/>
      <c r="J53" s="100"/>
      <c r="K53" s="98"/>
      <c r="L53" s="97"/>
      <c r="M53" s="27" t="str">
        <f t="shared" si="2"/>
        <v/>
      </c>
      <c r="N53" s="28" t="str">
        <f t="shared" si="3"/>
        <v/>
      </c>
      <c r="O53" s="29" t="str">
        <f t="shared" si="4"/>
        <v/>
      </c>
      <c r="P53" s="30" t="str">
        <f t="shared" si="5"/>
        <v/>
      </c>
    </row>
    <row r="54" spans="1:16" ht="15.75" thickBot="1" x14ac:dyDescent="0.3">
      <c r="A54" s="101">
        <v>40</v>
      </c>
      <c r="B54" s="102"/>
      <c r="C54" s="103"/>
      <c r="D54" s="104"/>
      <c r="E54" s="105"/>
      <c r="F54" s="106"/>
      <c r="G54" s="107"/>
      <c r="H54" s="106"/>
      <c r="I54" s="108"/>
      <c r="J54" s="109"/>
      <c r="K54" s="107"/>
      <c r="L54" s="106"/>
      <c r="M54" s="31" t="str">
        <f t="shared" si="2"/>
        <v/>
      </c>
      <c r="N54" s="32" t="str">
        <f t="shared" si="3"/>
        <v/>
      </c>
      <c r="O54" s="33" t="str">
        <f t="shared" si="4"/>
        <v/>
      </c>
      <c r="P54" s="34" t="str">
        <f t="shared" si="5"/>
        <v/>
      </c>
    </row>
    <row r="56" spans="1:16" x14ac:dyDescent="0.25">
      <c r="B56" s="9" t="s">
        <v>93</v>
      </c>
      <c r="D56" s="9" t="s">
        <v>89</v>
      </c>
    </row>
    <row r="57" spans="1:16" x14ac:dyDescent="0.25">
      <c r="B57" s="9">
        <v>1</v>
      </c>
      <c r="D57" s="9" t="s">
        <v>88</v>
      </c>
    </row>
    <row r="58" spans="1:16" x14ac:dyDescent="0.25">
      <c r="B58" s="9">
        <v>2</v>
      </c>
      <c r="D58" s="9" t="s">
        <v>90</v>
      </c>
    </row>
    <row r="59" spans="1:16" x14ac:dyDescent="0.25">
      <c r="A59" s="39"/>
      <c r="B59" s="9">
        <v>3</v>
      </c>
      <c r="D59" s="9" t="s">
        <v>114</v>
      </c>
    </row>
  </sheetData>
  <sheetProtection formatRows="0"/>
  <conditionalFormatting sqref="E15:L54">
    <cfRule type="expression" dxfId="41" priority="2" stopIfTrue="1">
      <formula>E15&gt;E$11</formula>
    </cfRule>
  </conditionalFormatting>
  <conditionalFormatting sqref="D6 E5 K1 M1">
    <cfRule type="containsBlanks" dxfId="40" priority="1" stopIfTrue="1">
      <formula>LEN(TRIM(D1))=0</formula>
    </cfRule>
  </conditionalFormatting>
  <conditionalFormatting sqref="D15:L54">
    <cfRule type="expression" dxfId="39" priority="3" stopIfTrue="1">
      <formula>AND(SUM($D15)=0,COUNTA($E15:$L15)&gt;0)</formula>
    </cfRule>
  </conditionalFormatting>
  <dataValidations count="5"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M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$P$3:$P$9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6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view="pageBreakPreview" zoomScale="90" zoomScaleNormal="100" zoomScaleSheetLayoutView="90" workbookViewId="0">
      <selection activeCell="E3" sqref="E3"/>
    </sheetView>
  </sheetViews>
  <sheetFormatPr defaultColWidth="9.140625" defaultRowHeight="15" x14ac:dyDescent="0.25"/>
  <cols>
    <col min="1" max="1" width="9.140625" style="9"/>
    <col min="2" max="2" width="19.140625" style="9" customWidth="1"/>
    <col min="3" max="3" width="9.7109375" style="9" customWidth="1"/>
    <col min="4" max="4" width="7.5703125" style="9" customWidth="1"/>
    <col min="5" max="12" width="6.140625" style="9" customWidth="1"/>
    <col min="13" max="13" width="6.5703125" style="9" customWidth="1"/>
    <col min="14" max="14" width="12.5703125" style="9" customWidth="1"/>
    <col min="15" max="15" width="17.7109375" style="9" customWidth="1"/>
    <col min="16" max="16" width="12.7109375" style="9" hidden="1" customWidth="1"/>
    <col min="17" max="16384" width="9.140625" style="9"/>
  </cols>
  <sheetData>
    <row r="1" spans="1:16" x14ac:dyDescent="0.25">
      <c r="A1" s="40"/>
      <c r="B1" s="40"/>
      <c r="C1" s="40"/>
      <c r="D1" s="40"/>
      <c r="E1" s="40"/>
      <c r="F1" s="40"/>
      <c r="G1" s="40"/>
      <c r="H1" s="40"/>
      <c r="I1" s="40"/>
      <c r="J1" s="81" t="s">
        <v>126</v>
      </c>
      <c r="K1" s="113"/>
      <c r="L1" s="40" t="s">
        <v>15</v>
      </c>
      <c r="M1" s="114"/>
      <c r="O1" s="44" t="s">
        <v>0</v>
      </c>
    </row>
    <row r="2" spans="1:16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P2" s="9" t="s">
        <v>8</v>
      </c>
    </row>
    <row r="3" spans="1:16" x14ac:dyDescent="0.25">
      <c r="A3" s="40"/>
      <c r="B3" s="40"/>
      <c r="C3" s="42"/>
      <c r="D3" s="42" t="s">
        <v>5</v>
      </c>
      <c r="E3" s="43" t="s">
        <v>129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9" t="s">
        <v>22</v>
      </c>
    </row>
    <row r="4" spans="1:16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9" t="s">
        <v>108</v>
      </c>
    </row>
    <row r="5" spans="1:16" x14ac:dyDescent="0.25">
      <c r="A5" s="58"/>
      <c r="B5" s="58"/>
      <c r="C5" s="58"/>
      <c r="D5" s="42" t="s">
        <v>107</v>
      </c>
      <c r="E5" s="112"/>
      <c r="F5" s="43"/>
      <c r="G5" s="43"/>
      <c r="H5" s="43"/>
      <c r="I5" s="40"/>
      <c r="J5" s="40"/>
      <c r="K5" s="40"/>
      <c r="L5" s="40"/>
      <c r="M5" s="155"/>
      <c r="N5" s="11" t="s">
        <v>13</v>
      </c>
      <c r="O5" s="11" t="s">
        <v>98</v>
      </c>
      <c r="P5" s="9" t="s">
        <v>109</v>
      </c>
    </row>
    <row r="6" spans="1:16" x14ac:dyDescent="0.25">
      <c r="A6" s="12"/>
      <c r="B6" s="73" t="s">
        <v>8</v>
      </c>
      <c r="D6" s="112"/>
      <c r="E6" s="10"/>
      <c r="F6" s="10"/>
      <c r="M6" s="11" t="s">
        <v>120</v>
      </c>
      <c r="N6" s="13" t="s">
        <v>121</v>
      </c>
      <c r="O6" s="13"/>
      <c r="P6" s="9" t="s">
        <v>110</v>
      </c>
    </row>
    <row r="7" spans="1:16" x14ac:dyDescent="0.25">
      <c r="A7" s="14"/>
      <c r="B7" s="9" t="s">
        <v>10</v>
      </c>
      <c r="M7" s="15">
        <v>9</v>
      </c>
      <c r="N7" s="15">
        <v>9</v>
      </c>
      <c r="O7" s="13" t="s">
        <v>99</v>
      </c>
      <c r="P7" s="9" t="s">
        <v>111</v>
      </c>
    </row>
    <row r="8" spans="1:16" x14ac:dyDescent="0.25">
      <c r="A8" s="14"/>
      <c r="B8" s="9" t="s">
        <v>14</v>
      </c>
      <c r="M8" s="15">
        <v>7</v>
      </c>
      <c r="N8" s="15">
        <v>7</v>
      </c>
      <c r="O8" s="13" t="s">
        <v>100</v>
      </c>
      <c r="P8" s="9" t="s">
        <v>112</v>
      </c>
    </row>
    <row r="9" spans="1:16" x14ac:dyDescent="0.25">
      <c r="A9" s="14"/>
      <c r="B9" s="16" t="s">
        <v>11</v>
      </c>
      <c r="M9" s="15">
        <v>3</v>
      </c>
      <c r="N9" s="15">
        <v>4</v>
      </c>
      <c r="O9" s="13" t="s">
        <v>101</v>
      </c>
      <c r="P9" s="9" t="s">
        <v>113</v>
      </c>
    </row>
    <row r="10" spans="1:16" x14ac:dyDescent="0.25">
      <c r="A10" s="14"/>
      <c r="B10" s="9" t="s">
        <v>82</v>
      </c>
      <c r="M10" s="15">
        <v>0</v>
      </c>
      <c r="N10" s="15">
        <v>0</v>
      </c>
      <c r="O10" s="13" t="s">
        <v>102</v>
      </c>
      <c r="P10" s="17"/>
    </row>
    <row r="11" spans="1:16" x14ac:dyDescent="0.25">
      <c r="A11" s="12"/>
      <c r="B11" s="13"/>
      <c r="C11" s="13"/>
      <c r="D11" s="11" t="s">
        <v>12</v>
      </c>
      <c r="E11" s="64">
        <v>1</v>
      </c>
      <c r="F11" s="64">
        <v>1</v>
      </c>
      <c r="G11" s="64">
        <v>1</v>
      </c>
      <c r="H11" s="64">
        <v>1</v>
      </c>
      <c r="I11" s="64">
        <v>1</v>
      </c>
      <c r="J11" s="64">
        <v>1</v>
      </c>
      <c r="K11" s="64">
        <v>1</v>
      </c>
      <c r="L11" s="64">
        <v>2</v>
      </c>
      <c r="O11" s="17"/>
      <c r="P11" s="18" t="s">
        <v>16</v>
      </c>
    </row>
    <row r="12" spans="1:16" x14ac:dyDescent="0.25">
      <c r="A12" s="12"/>
      <c r="B12" s="13"/>
      <c r="C12" s="13"/>
      <c r="D12" s="11" t="s">
        <v>115</v>
      </c>
      <c r="E12" s="65" t="str">
        <f>IF(COUNTIF($D$15:$D$54,"&gt;0")=0,"",SUMIFS(E$15:E$54,$D$15:$D$54,"&gt;0")/COUNTIF($D$15:$D$54,"&gt;0"))</f>
        <v/>
      </c>
      <c r="F12" s="65" t="str">
        <f t="shared" ref="F12:L12" si="0">IF(COUNTIF($D$15:$D$54,"&gt;0")=0,"",SUMIFS(F$15:F$54,$D$15:$D$54,"&gt;0")/COUNTIF($D$15:$D$54,"&gt;0"))</f>
        <v/>
      </c>
      <c r="G12" s="65" t="str">
        <f t="shared" si="0"/>
        <v/>
      </c>
      <c r="H12" s="65" t="str">
        <f t="shared" si="0"/>
        <v/>
      </c>
      <c r="I12" s="65" t="str">
        <f t="shared" si="0"/>
        <v/>
      </c>
      <c r="J12" s="65" t="str">
        <f t="shared" si="0"/>
        <v/>
      </c>
      <c r="K12" s="65" t="str">
        <f t="shared" si="0"/>
        <v/>
      </c>
      <c r="L12" s="65" t="str">
        <f t="shared" si="0"/>
        <v/>
      </c>
      <c r="O12" s="17"/>
      <c r="P12" s="18"/>
    </row>
    <row r="13" spans="1:16" ht="15.75" thickBot="1" x14ac:dyDescent="0.3">
      <c r="A13" s="12"/>
      <c r="B13" s="67"/>
      <c r="C13" s="67"/>
      <c r="D13" s="68" t="s">
        <v>116</v>
      </c>
      <c r="E13" s="66" t="str">
        <f>IF(COUNTIF($D$15:$D$54,"&gt;0")=0,"",E12/E11)</f>
        <v/>
      </c>
      <c r="F13" s="66" t="str">
        <f t="shared" ref="F13:K13" si="1">IF(COUNTIF($D$15:$D$54,"&gt;0")=0,"",F12/F11)</f>
        <v/>
      </c>
      <c r="G13" s="66" t="str">
        <f t="shared" si="1"/>
        <v/>
      </c>
      <c r="H13" s="66" t="str">
        <f t="shared" si="1"/>
        <v/>
      </c>
      <c r="I13" s="66" t="str">
        <f t="shared" si="1"/>
        <v/>
      </c>
      <c r="J13" s="66" t="str">
        <f t="shared" si="1"/>
        <v/>
      </c>
      <c r="K13" s="66" t="str">
        <f t="shared" si="1"/>
        <v/>
      </c>
      <c r="L13" s="66" t="str">
        <f>IF(COUNTIF($D$15:$D$54,"&gt;0")=0,"",L12/L11)</f>
        <v/>
      </c>
      <c r="O13" s="17"/>
      <c r="P13" s="18"/>
    </row>
    <row r="14" spans="1:16" ht="60.75" thickBot="1" x14ac:dyDescent="0.3">
      <c r="A14" s="69" t="s">
        <v>1</v>
      </c>
      <c r="B14" s="70" t="s">
        <v>2</v>
      </c>
      <c r="C14" s="71" t="s">
        <v>122</v>
      </c>
      <c r="D14" s="72" t="s">
        <v>3</v>
      </c>
      <c r="E14" s="59">
        <v>1</v>
      </c>
      <c r="F14" s="60">
        <v>2</v>
      </c>
      <c r="G14" s="61">
        <v>3</v>
      </c>
      <c r="H14" s="60">
        <v>4</v>
      </c>
      <c r="I14" s="62">
        <v>5</v>
      </c>
      <c r="J14" s="63">
        <v>6</v>
      </c>
      <c r="K14" s="61">
        <v>7</v>
      </c>
      <c r="L14" s="60">
        <v>8</v>
      </c>
      <c r="M14" s="19" t="s">
        <v>4</v>
      </c>
      <c r="N14" s="20" t="str">
        <f>O5</f>
        <v>Оценка</v>
      </c>
      <c r="O14" s="21" t="s">
        <v>92</v>
      </c>
      <c r="P14" s="22" t="s">
        <v>91</v>
      </c>
    </row>
    <row r="15" spans="1:16" x14ac:dyDescent="0.25">
      <c r="A15" s="83">
        <v>1</v>
      </c>
      <c r="B15" s="84"/>
      <c r="C15" s="85"/>
      <c r="D15" s="86"/>
      <c r="E15" s="87"/>
      <c r="F15" s="88"/>
      <c r="G15" s="89"/>
      <c r="H15" s="88"/>
      <c r="I15" s="90"/>
      <c r="J15" s="91"/>
      <c r="K15" s="89"/>
      <c r="L15" s="88"/>
      <c r="M15" s="23" t="str">
        <f t="shared" ref="M15:M54" si="2">IF(SUM(D15)&gt;0,SUM(E15:L15),"")</f>
        <v/>
      </c>
      <c r="N15" s="24" t="str">
        <f>IF(SUM(D15)&gt;0,IF(C15="да",IF(M15&gt;=$M$7,$O$7,IF(M15&gt;=$M$8,$O$8,IF(M15&gt;=$M$9,$O$9,$O$10))),IF(M15&gt;=$N$7,$O$7,IF(M15&gt;=$N$8,$O$8,IF(M15&gt;=$N$9,$O$9,$O$10)))),"")</f>
        <v/>
      </c>
      <c r="O15" s="25" t="str">
        <f>IF(B15="","",IF(AND(SUM($D15)=0,COUNTA($E15:$L15)&gt;0),$D$57,IF(OR(E15&gt;E$11,F15&gt;F$11,G15&gt;G$11,H15&gt;H$11,I15&gt;I$11,J15&gt;J$11,K15&gt;K$11,L15&gt;L$11),$D$58,"нет")))</f>
        <v/>
      </c>
      <c r="P15" s="26" t="str">
        <f>IF(O15="","",IF(O15="нет",0,1))</f>
        <v/>
      </c>
    </row>
    <row r="16" spans="1:16" x14ac:dyDescent="0.25">
      <c r="A16" s="92">
        <v>2</v>
      </c>
      <c r="B16" s="93"/>
      <c r="C16" s="94"/>
      <c r="D16" s="95"/>
      <c r="E16" s="96"/>
      <c r="F16" s="97"/>
      <c r="G16" s="98"/>
      <c r="H16" s="97"/>
      <c r="I16" s="99"/>
      <c r="J16" s="100"/>
      <c r="K16" s="98"/>
      <c r="L16" s="97"/>
      <c r="M16" s="27" t="str">
        <f t="shared" si="2"/>
        <v/>
      </c>
      <c r="N16" s="28" t="str">
        <f t="shared" ref="N16:N54" si="3">IF(SUM(D16)&gt;0,IF(C16="да",IF(M16&gt;=$M$7,$O$7,IF(M16&gt;=$M$8,$O$8,IF(M16&gt;=$M$9,$O$9,$O$10))),IF(M16&gt;=$N$7,$O$7,IF(M16&gt;=$N$8,$O$8,IF(M16&gt;=$N$9,$O$9,$O$10)))),"")</f>
        <v/>
      </c>
      <c r="O16" s="29" t="str">
        <f t="shared" ref="O16:O54" si="4">IF(B16="","",IF(AND(SUM($D16)=0,COUNTA($E16:$L16)&gt;0),$D$57,IF(OR(E16&gt;E$11,F16&gt;F$11,G16&gt;G$11,H16&gt;H$11,I16&gt;I$11,J16&gt;J$11,K16&gt;K$11,L16&gt;L$11),$D$58,"нет")))</f>
        <v/>
      </c>
      <c r="P16" s="30" t="str">
        <f t="shared" ref="P16:P54" si="5">IF(O16="","",IF(O16="нет",0,1))</f>
        <v/>
      </c>
    </row>
    <row r="17" spans="1:16" x14ac:dyDescent="0.25">
      <c r="A17" s="92">
        <v>3</v>
      </c>
      <c r="B17" s="93"/>
      <c r="C17" s="94"/>
      <c r="D17" s="95"/>
      <c r="E17" s="96"/>
      <c r="F17" s="97"/>
      <c r="G17" s="98"/>
      <c r="H17" s="97"/>
      <c r="I17" s="99"/>
      <c r="J17" s="100"/>
      <c r="K17" s="98"/>
      <c r="L17" s="97"/>
      <c r="M17" s="27" t="str">
        <f t="shared" si="2"/>
        <v/>
      </c>
      <c r="N17" s="28" t="str">
        <f t="shared" si="3"/>
        <v/>
      </c>
      <c r="O17" s="29" t="str">
        <f t="shared" si="4"/>
        <v/>
      </c>
      <c r="P17" s="30" t="str">
        <f t="shared" si="5"/>
        <v/>
      </c>
    </row>
    <row r="18" spans="1:16" x14ac:dyDescent="0.25">
      <c r="A18" s="92">
        <v>4</v>
      </c>
      <c r="B18" s="93"/>
      <c r="C18" s="94"/>
      <c r="D18" s="95"/>
      <c r="E18" s="96"/>
      <c r="F18" s="97"/>
      <c r="G18" s="98"/>
      <c r="H18" s="97"/>
      <c r="I18" s="99"/>
      <c r="J18" s="100"/>
      <c r="K18" s="98"/>
      <c r="L18" s="97"/>
      <c r="M18" s="27" t="str">
        <f t="shared" si="2"/>
        <v/>
      </c>
      <c r="N18" s="28" t="str">
        <f t="shared" si="3"/>
        <v/>
      </c>
      <c r="O18" s="29" t="str">
        <f t="shared" si="4"/>
        <v/>
      </c>
      <c r="P18" s="30" t="str">
        <f t="shared" si="5"/>
        <v/>
      </c>
    </row>
    <row r="19" spans="1:16" ht="15.75" thickBot="1" x14ac:dyDescent="0.3">
      <c r="A19" s="101">
        <v>5</v>
      </c>
      <c r="B19" s="102"/>
      <c r="C19" s="103"/>
      <c r="D19" s="104"/>
      <c r="E19" s="105"/>
      <c r="F19" s="106"/>
      <c r="G19" s="107"/>
      <c r="H19" s="106"/>
      <c r="I19" s="108"/>
      <c r="J19" s="109"/>
      <c r="K19" s="107"/>
      <c r="L19" s="106"/>
      <c r="M19" s="31" t="str">
        <f t="shared" si="2"/>
        <v/>
      </c>
      <c r="N19" s="32" t="str">
        <f t="shared" si="3"/>
        <v/>
      </c>
      <c r="O19" s="33" t="str">
        <f t="shared" si="4"/>
        <v/>
      </c>
      <c r="P19" s="34" t="str">
        <f t="shared" si="5"/>
        <v/>
      </c>
    </row>
    <row r="20" spans="1:16" x14ac:dyDescent="0.25">
      <c r="A20" s="110">
        <v>6</v>
      </c>
      <c r="B20" s="84"/>
      <c r="C20" s="85"/>
      <c r="D20" s="86"/>
      <c r="E20" s="87"/>
      <c r="F20" s="88"/>
      <c r="G20" s="89"/>
      <c r="H20" s="88"/>
      <c r="I20" s="90"/>
      <c r="J20" s="91"/>
      <c r="K20" s="89"/>
      <c r="L20" s="88"/>
      <c r="M20" s="35" t="str">
        <f t="shared" si="2"/>
        <v/>
      </c>
      <c r="N20" s="36" t="str">
        <f t="shared" si="3"/>
        <v/>
      </c>
      <c r="O20" s="25" t="str">
        <f t="shared" si="4"/>
        <v/>
      </c>
      <c r="P20" s="26" t="str">
        <f t="shared" si="5"/>
        <v/>
      </c>
    </row>
    <row r="21" spans="1:16" x14ac:dyDescent="0.25">
      <c r="A21" s="92">
        <v>7</v>
      </c>
      <c r="B21" s="93"/>
      <c r="C21" s="94"/>
      <c r="D21" s="95"/>
      <c r="E21" s="96"/>
      <c r="F21" s="97"/>
      <c r="G21" s="98"/>
      <c r="H21" s="97"/>
      <c r="I21" s="99"/>
      <c r="J21" s="100"/>
      <c r="K21" s="98"/>
      <c r="L21" s="97"/>
      <c r="M21" s="27" t="str">
        <f t="shared" si="2"/>
        <v/>
      </c>
      <c r="N21" s="28" t="str">
        <f t="shared" si="3"/>
        <v/>
      </c>
      <c r="O21" s="29" t="str">
        <f t="shared" si="4"/>
        <v/>
      </c>
      <c r="P21" s="30" t="str">
        <f t="shared" si="5"/>
        <v/>
      </c>
    </row>
    <row r="22" spans="1:16" x14ac:dyDescent="0.25">
      <c r="A22" s="92">
        <v>8</v>
      </c>
      <c r="B22" s="93"/>
      <c r="C22" s="94"/>
      <c r="D22" s="95"/>
      <c r="E22" s="96"/>
      <c r="F22" s="97"/>
      <c r="G22" s="98"/>
      <c r="H22" s="97"/>
      <c r="I22" s="99"/>
      <c r="J22" s="100"/>
      <c r="K22" s="98"/>
      <c r="L22" s="97"/>
      <c r="M22" s="27" t="str">
        <f t="shared" si="2"/>
        <v/>
      </c>
      <c r="N22" s="28" t="str">
        <f t="shared" si="3"/>
        <v/>
      </c>
      <c r="O22" s="29" t="str">
        <f t="shared" si="4"/>
        <v/>
      </c>
      <c r="P22" s="30" t="str">
        <f t="shared" si="5"/>
        <v/>
      </c>
    </row>
    <row r="23" spans="1:16" x14ac:dyDescent="0.25">
      <c r="A23" s="92">
        <v>9</v>
      </c>
      <c r="B23" s="93"/>
      <c r="C23" s="94"/>
      <c r="D23" s="95"/>
      <c r="E23" s="96"/>
      <c r="F23" s="97"/>
      <c r="G23" s="98"/>
      <c r="H23" s="97"/>
      <c r="I23" s="99"/>
      <c r="J23" s="100"/>
      <c r="K23" s="98"/>
      <c r="L23" s="97"/>
      <c r="M23" s="27" t="str">
        <f t="shared" si="2"/>
        <v/>
      </c>
      <c r="N23" s="28" t="str">
        <f t="shared" si="3"/>
        <v/>
      </c>
      <c r="O23" s="29" t="str">
        <f t="shared" si="4"/>
        <v/>
      </c>
      <c r="P23" s="30" t="str">
        <f t="shared" si="5"/>
        <v/>
      </c>
    </row>
    <row r="24" spans="1:16" ht="15.75" thickBot="1" x14ac:dyDescent="0.3">
      <c r="A24" s="111">
        <v>10</v>
      </c>
      <c r="B24" s="102"/>
      <c r="C24" s="103"/>
      <c r="D24" s="104"/>
      <c r="E24" s="105"/>
      <c r="F24" s="106"/>
      <c r="G24" s="107"/>
      <c r="H24" s="106"/>
      <c r="I24" s="108"/>
      <c r="J24" s="109"/>
      <c r="K24" s="107"/>
      <c r="L24" s="106"/>
      <c r="M24" s="37" t="str">
        <f t="shared" si="2"/>
        <v/>
      </c>
      <c r="N24" s="38" t="str">
        <f t="shared" si="3"/>
        <v/>
      </c>
      <c r="O24" s="33" t="str">
        <f t="shared" si="4"/>
        <v/>
      </c>
      <c r="P24" s="34" t="str">
        <f t="shared" si="5"/>
        <v/>
      </c>
    </row>
    <row r="25" spans="1:16" x14ac:dyDescent="0.25">
      <c r="A25" s="83">
        <v>11</v>
      </c>
      <c r="B25" s="84"/>
      <c r="C25" s="85"/>
      <c r="D25" s="86"/>
      <c r="E25" s="87"/>
      <c r="F25" s="88"/>
      <c r="G25" s="89"/>
      <c r="H25" s="88"/>
      <c r="I25" s="90"/>
      <c r="J25" s="91"/>
      <c r="K25" s="89"/>
      <c r="L25" s="88"/>
      <c r="M25" s="23" t="str">
        <f t="shared" si="2"/>
        <v/>
      </c>
      <c r="N25" s="24" t="str">
        <f t="shared" si="3"/>
        <v/>
      </c>
      <c r="O25" s="25" t="str">
        <f t="shared" si="4"/>
        <v/>
      </c>
      <c r="P25" s="26" t="str">
        <f t="shared" si="5"/>
        <v/>
      </c>
    </row>
    <row r="26" spans="1:16" x14ac:dyDescent="0.25">
      <c r="A26" s="92">
        <v>12</v>
      </c>
      <c r="B26" s="93"/>
      <c r="C26" s="94"/>
      <c r="D26" s="95"/>
      <c r="E26" s="96"/>
      <c r="F26" s="97"/>
      <c r="G26" s="98"/>
      <c r="H26" s="97"/>
      <c r="I26" s="99"/>
      <c r="J26" s="100"/>
      <c r="K26" s="98"/>
      <c r="L26" s="97"/>
      <c r="M26" s="27" t="str">
        <f t="shared" si="2"/>
        <v/>
      </c>
      <c r="N26" s="28" t="str">
        <f t="shared" si="3"/>
        <v/>
      </c>
      <c r="O26" s="29" t="str">
        <f t="shared" si="4"/>
        <v/>
      </c>
      <c r="P26" s="30" t="str">
        <f t="shared" si="5"/>
        <v/>
      </c>
    </row>
    <row r="27" spans="1:16" x14ac:dyDescent="0.25">
      <c r="A27" s="92">
        <v>13</v>
      </c>
      <c r="B27" s="93"/>
      <c r="C27" s="94"/>
      <c r="D27" s="95"/>
      <c r="E27" s="96"/>
      <c r="F27" s="97"/>
      <c r="G27" s="98"/>
      <c r="H27" s="97"/>
      <c r="I27" s="99"/>
      <c r="J27" s="100"/>
      <c r="K27" s="98"/>
      <c r="L27" s="97"/>
      <c r="M27" s="27" t="str">
        <f t="shared" si="2"/>
        <v/>
      </c>
      <c r="N27" s="28" t="str">
        <f t="shared" si="3"/>
        <v/>
      </c>
      <c r="O27" s="29" t="str">
        <f t="shared" si="4"/>
        <v/>
      </c>
      <c r="P27" s="30" t="str">
        <f t="shared" si="5"/>
        <v/>
      </c>
    </row>
    <row r="28" spans="1:16" x14ac:dyDescent="0.25">
      <c r="A28" s="92">
        <v>14</v>
      </c>
      <c r="B28" s="93"/>
      <c r="C28" s="94"/>
      <c r="D28" s="95"/>
      <c r="E28" s="96"/>
      <c r="F28" s="97"/>
      <c r="G28" s="98"/>
      <c r="H28" s="97"/>
      <c r="I28" s="99"/>
      <c r="J28" s="100"/>
      <c r="K28" s="98"/>
      <c r="L28" s="97"/>
      <c r="M28" s="27" t="str">
        <f t="shared" si="2"/>
        <v/>
      </c>
      <c r="N28" s="28" t="str">
        <f t="shared" si="3"/>
        <v/>
      </c>
      <c r="O28" s="29" t="str">
        <f t="shared" si="4"/>
        <v/>
      </c>
      <c r="P28" s="30" t="str">
        <f t="shared" si="5"/>
        <v/>
      </c>
    </row>
    <row r="29" spans="1:16" ht="15.75" thickBot="1" x14ac:dyDescent="0.3">
      <c r="A29" s="101">
        <v>15</v>
      </c>
      <c r="B29" s="102"/>
      <c r="C29" s="103"/>
      <c r="D29" s="104"/>
      <c r="E29" s="105"/>
      <c r="F29" s="106"/>
      <c r="G29" s="107"/>
      <c r="H29" s="106"/>
      <c r="I29" s="108"/>
      <c r="J29" s="109"/>
      <c r="K29" s="107"/>
      <c r="L29" s="106"/>
      <c r="M29" s="31" t="str">
        <f t="shared" si="2"/>
        <v/>
      </c>
      <c r="N29" s="32" t="str">
        <f t="shared" si="3"/>
        <v/>
      </c>
      <c r="O29" s="33" t="str">
        <f t="shared" si="4"/>
        <v/>
      </c>
      <c r="P29" s="34" t="str">
        <f t="shared" si="5"/>
        <v/>
      </c>
    </row>
    <row r="30" spans="1:16" x14ac:dyDescent="0.25">
      <c r="A30" s="110">
        <v>16</v>
      </c>
      <c r="B30" s="84"/>
      <c r="C30" s="85"/>
      <c r="D30" s="86"/>
      <c r="E30" s="87"/>
      <c r="F30" s="88"/>
      <c r="G30" s="89"/>
      <c r="H30" s="88"/>
      <c r="I30" s="90"/>
      <c r="J30" s="91"/>
      <c r="K30" s="89"/>
      <c r="L30" s="88"/>
      <c r="M30" s="35" t="str">
        <f t="shared" si="2"/>
        <v/>
      </c>
      <c r="N30" s="36" t="str">
        <f t="shared" si="3"/>
        <v/>
      </c>
      <c r="O30" s="25" t="str">
        <f t="shared" si="4"/>
        <v/>
      </c>
      <c r="P30" s="26" t="str">
        <f t="shared" si="5"/>
        <v/>
      </c>
    </row>
    <row r="31" spans="1:16" x14ac:dyDescent="0.25">
      <c r="A31" s="92">
        <v>17</v>
      </c>
      <c r="B31" s="93"/>
      <c r="C31" s="94"/>
      <c r="D31" s="95"/>
      <c r="E31" s="96"/>
      <c r="F31" s="97"/>
      <c r="G31" s="98"/>
      <c r="H31" s="97"/>
      <c r="I31" s="99"/>
      <c r="J31" s="100"/>
      <c r="K31" s="98"/>
      <c r="L31" s="97"/>
      <c r="M31" s="27" t="str">
        <f t="shared" si="2"/>
        <v/>
      </c>
      <c r="N31" s="28" t="str">
        <f t="shared" si="3"/>
        <v/>
      </c>
      <c r="O31" s="29" t="str">
        <f t="shared" si="4"/>
        <v/>
      </c>
      <c r="P31" s="30" t="str">
        <f t="shared" si="5"/>
        <v/>
      </c>
    </row>
    <row r="32" spans="1:16" x14ac:dyDescent="0.25">
      <c r="A32" s="92">
        <v>18</v>
      </c>
      <c r="B32" s="93"/>
      <c r="C32" s="94"/>
      <c r="D32" s="95"/>
      <c r="E32" s="96"/>
      <c r="F32" s="97"/>
      <c r="G32" s="98"/>
      <c r="H32" s="97"/>
      <c r="I32" s="99"/>
      <c r="J32" s="100"/>
      <c r="K32" s="98"/>
      <c r="L32" s="97"/>
      <c r="M32" s="27" t="str">
        <f t="shared" si="2"/>
        <v/>
      </c>
      <c r="N32" s="28" t="str">
        <f t="shared" si="3"/>
        <v/>
      </c>
      <c r="O32" s="29" t="str">
        <f t="shared" si="4"/>
        <v/>
      </c>
      <c r="P32" s="30" t="str">
        <f t="shared" si="5"/>
        <v/>
      </c>
    </row>
    <row r="33" spans="1:16" x14ac:dyDescent="0.25">
      <c r="A33" s="92">
        <v>19</v>
      </c>
      <c r="B33" s="93"/>
      <c r="C33" s="94"/>
      <c r="D33" s="95"/>
      <c r="E33" s="96"/>
      <c r="F33" s="97"/>
      <c r="G33" s="98"/>
      <c r="H33" s="97"/>
      <c r="I33" s="99"/>
      <c r="J33" s="100"/>
      <c r="K33" s="98"/>
      <c r="L33" s="97"/>
      <c r="M33" s="27" t="str">
        <f t="shared" si="2"/>
        <v/>
      </c>
      <c r="N33" s="28" t="str">
        <f t="shared" si="3"/>
        <v/>
      </c>
      <c r="O33" s="29" t="str">
        <f t="shared" si="4"/>
        <v/>
      </c>
      <c r="P33" s="30" t="str">
        <f t="shared" si="5"/>
        <v/>
      </c>
    </row>
    <row r="34" spans="1:16" ht="15.75" thickBot="1" x14ac:dyDescent="0.3">
      <c r="A34" s="111">
        <v>20</v>
      </c>
      <c r="B34" s="102"/>
      <c r="C34" s="103"/>
      <c r="D34" s="104"/>
      <c r="E34" s="105"/>
      <c r="F34" s="106"/>
      <c r="G34" s="107"/>
      <c r="H34" s="106"/>
      <c r="I34" s="108"/>
      <c r="J34" s="109"/>
      <c r="K34" s="107"/>
      <c r="L34" s="106"/>
      <c r="M34" s="37" t="str">
        <f t="shared" si="2"/>
        <v/>
      </c>
      <c r="N34" s="38" t="str">
        <f t="shared" si="3"/>
        <v/>
      </c>
      <c r="O34" s="33" t="str">
        <f t="shared" si="4"/>
        <v/>
      </c>
      <c r="P34" s="34" t="str">
        <f t="shared" si="5"/>
        <v/>
      </c>
    </row>
    <row r="35" spans="1:16" x14ac:dyDescent="0.25">
      <c r="A35" s="83">
        <v>21</v>
      </c>
      <c r="B35" s="84"/>
      <c r="C35" s="85"/>
      <c r="D35" s="86"/>
      <c r="E35" s="87"/>
      <c r="F35" s="88"/>
      <c r="G35" s="89"/>
      <c r="H35" s="88"/>
      <c r="I35" s="90"/>
      <c r="J35" s="91"/>
      <c r="K35" s="89"/>
      <c r="L35" s="88"/>
      <c r="M35" s="23" t="str">
        <f t="shared" si="2"/>
        <v/>
      </c>
      <c r="N35" s="24" t="str">
        <f t="shared" si="3"/>
        <v/>
      </c>
      <c r="O35" s="25" t="str">
        <f t="shared" si="4"/>
        <v/>
      </c>
      <c r="P35" s="26" t="str">
        <f t="shared" si="5"/>
        <v/>
      </c>
    </row>
    <row r="36" spans="1:16" x14ac:dyDescent="0.25">
      <c r="A36" s="92">
        <v>22</v>
      </c>
      <c r="B36" s="93"/>
      <c r="C36" s="94"/>
      <c r="D36" s="95"/>
      <c r="E36" s="96"/>
      <c r="F36" s="97"/>
      <c r="G36" s="98"/>
      <c r="H36" s="97"/>
      <c r="I36" s="99"/>
      <c r="J36" s="100"/>
      <c r="K36" s="98"/>
      <c r="L36" s="97"/>
      <c r="M36" s="27" t="str">
        <f t="shared" si="2"/>
        <v/>
      </c>
      <c r="N36" s="28" t="str">
        <f t="shared" si="3"/>
        <v/>
      </c>
      <c r="O36" s="29" t="str">
        <f t="shared" si="4"/>
        <v/>
      </c>
      <c r="P36" s="30" t="str">
        <f t="shared" si="5"/>
        <v/>
      </c>
    </row>
    <row r="37" spans="1:16" x14ac:dyDescent="0.25">
      <c r="A37" s="92">
        <v>23</v>
      </c>
      <c r="B37" s="93"/>
      <c r="C37" s="94"/>
      <c r="D37" s="95"/>
      <c r="E37" s="96"/>
      <c r="F37" s="97"/>
      <c r="G37" s="98"/>
      <c r="H37" s="97"/>
      <c r="I37" s="99"/>
      <c r="J37" s="100"/>
      <c r="K37" s="98"/>
      <c r="L37" s="97"/>
      <c r="M37" s="27" t="str">
        <f t="shared" si="2"/>
        <v/>
      </c>
      <c r="N37" s="28" t="str">
        <f t="shared" si="3"/>
        <v/>
      </c>
      <c r="O37" s="29" t="str">
        <f t="shared" si="4"/>
        <v/>
      </c>
      <c r="P37" s="30" t="str">
        <f t="shared" si="5"/>
        <v/>
      </c>
    </row>
    <row r="38" spans="1:16" x14ac:dyDescent="0.25">
      <c r="A38" s="92">
        <v>24</v>
      </c>
      <c r="B38" s="93"/>
      <c r="C38" s="94"/>
      <c r="D38" s="95"/>
      <c r="E38" s="96"/>
      <c r="F38" s="97"/>
      <c r="G38" s="98"/>
      <c r="H38" s="97"/>
      <c r="I38" s="99"/>
      <c r="J38" s="100"/>
      <c r="K38" s="98"/>
      <c r="L38" s="97"/>
      <c r="M38" s="27" t="str">
        <f t="shared" si="2"/>
        <v/>
      </c>
      <c r="N38" s="28" t="str">
        <f t="shared" si="3"/>
        <v/>
      </c>
      <c r="O38" s="29" t="str">
        <f t="shared" si="4"/>
        <v/>
      </c>
      <c r="P38" s="30" t="str">
        <f t="shared" si="5"/>
        <v/>
      </c>
    </row>
    <row r="39" spans="1:16" ht="15.75" thickBot="1" x14ac:dyDescent="0.3">
      <c r="A39" s="101">
        <v>25</v>
      </c>
      <c r="B39" s="102"/>
      <c r="C39" s="103"/>
      <c r="D39" s="104"/>
      <c r="E39" s="105"/>
      <c r="F39" s="106"/>
      <c r="G39" s="107"/>
      <c r="H39" s="106"/>
      <c r="I39" s="108"/>
      <c r="J39" s="109"/>
      <c r="K39" s="107"/>
      <c r="L39" s="106"/>
      <c r="M39" s="31" t="str">
        <f t="shared" si="2"/>
        <v/>
      </c>
      <c r="N39" s="32" t="str">
        <f t="shared" si="3"/>
        <v/>
      </c>
      <c r="O39" s="33" t="str">
        <f t="shared" si="4"/>
        <v/>
      </c>
      <c r="P39" s="34" t="str">
        <f t="shared" si="5"/>
        <v/>
      </c>
    </row>
    <row r="40" spans="1:16" x14ac:dyDescent="0.25">
      <c r="A40" s="83">
        <v>26</v>
      </c>
      <c r="B40" s="84"/>
      <c r="C40" s="85"/>
      <c r="D40" s="86"/>
      <c r="E40" s="87"/>
      <c r="F40" s="88"/>
      <c r="G40" s="89"/>
      <c r="H40" s="88"/>
      <c r="I40" s="90"/>
      <c r="J40" s="91"/>
      <c r="K40" s="89"/>
      <c r="L40" s="88"/>
      <c r="M40" s="23" t="str">
        <f t="shared" si="2"/>
        <v/>
      </c>
      <c r="N40" s="24" t="str">
        <f t="shared" si="3"/>
        <v/>
      </c>
      <c r="O40" s="25" t="str">
        <f t="shared" si="4"/>
        <v/>
      </c>
      <c r="P40" s="26" t="str">
        <f t="shared" si="5"/>
        <v/>
      </c>
    </row>
    <row r="41" spans="1:16" x14ac:dyDescent="0.25">
      <c r="A41" s="92">
        <v>27</v>
      </c>
      <c r="B41" s="93"/>
      <c r="C41" s="94"/>
      <c r="D41" s="95"/>
      <c r="E41" s="96"/>
      <c r="F41" s="97"/>
      <c r="G41" s="98"/>
      <c r="H41" s="97"/>
      <c r="I41" s="99"/>
      <c r="J41" s="100"/>
      <c r="K41" s="98"/>
      <c r="L41" s="97"/>
      <c r="M41" s="27" t="str">
        <f t="shared" si="2"/>
        <v/>
      </c>
      <c r="N41" s="28" t="str">
        <f t="shared" si="3"/>
        <v/>
      </c>
      <c r="O41" s="29" t="str">
        <f t="shared" si="4"/>
        <v/>
      </c>
      <c r="P41" s="30" t="str">
        <f t="shared" si="5"/>
        <v/>
      </c>
    </row>
    <row r="42" spans="1:16" x14ac:dyDescent="0.25">
      <c r="A42" s="92">
        <v>28</v>
      </c>
      <c r="B42" s="93"/>
      <c r="C42" s="94"/>
      <c r="D42" s="95"/>
      <c r="E42" s="96"/>
      <c r="F42" s="97"/>
      <c r="G42" s="98"/>
      <c r="H42" s="97"/>
      <c r="I42" s="99"/>
      <c r="J42" s="100"/>
      <c r="K42" s="98"/>
      <c r="L42" s="97"/>
      <c r="M42" s="27" t="str">
        <f t="shared" si="2"/>
        <v/>
      </c>
      <c r="N42" s="28" t="str">
        <f t="shared" si="3"/>
        <v/>
      </c>
      <c r="O42" s="29" t="str">
        <f t="shared" si="4"/>
        <v/>
      </c>
      <c r="P42" s="30" t="str">
        <f t="shared" si="5"/>
        <v/>
      </c>
    </row>
    <row r="43" spans="1:16" x14ac:dyDescent="0.25">
      <c r="A43" s="92">
        <v>29</v>
      </c>
      <c r="B43" s="93"/>
      <c r="C43" s="94"/>
      <c r="D43" s="95"/>
      <c r="E43" s="96"/>
      <c r="F43" s="97"/>
      <c r="G43" s="98"/>
      <c r="H43" s="97"/>
      <c r="I43" s="99"/>
      <c r="J43" s="100"/>
      <c r="K43" s="98"/>
      <c r="L43" s="97"/>
      <c r="M43" s="27" t="str">
        <f t="shared" si="2"/>
        <v/>
      </c>
      <c r="N43" s="28" t="str">
        <f t="shared" si="3"/>
        <v/>
      </c>
      <c r="O43" s="29" t="str">
        <f t="shared" si="4"/>
        <v/>
      </c>
      <c r="P43" s="30" t="str">
        <f t="shared" si="5"/>
        <v/>
      </c>
    </row>
    <row r="44" spans="1:16" ht="15.75" thickBot="1" x14ac:dyDescent="0.3">
      <c r="A44" s="101">
        <v>30</v>
      </c>
      <c r="B44" s="102"/>
      <c r="C44" s="103"/>
      <c r="D44" s="104"/>
      <c r="E44" s="105"/>
      <c r="F44" s="106"/>
      <c r="G44" s="107"/>
      <c r="H44" s="106"/>
      <c r="I44" s="108"/>
      <c r="J44" s="109"/>
      <c r="K44" s="107"/>
      <c r="L44" s="106"/>
      <c r="M44" s="31" t="str">
        <f t="shared" si="2"/>
        <v/>
      </c>
      <c r="N44" s="32" t="str">
        <f t="shared" si="3"/>
        <v/>
      </c>
      <c r="O44" s="33" t="str">
        <f t="shared" si="4"/>
        <v/>
      </c>
      <c r="P44" s="34" t="str">
        <f t="shared" si="5"/>
        <v/>
      </c>
    </row>
    <row r="45" spans="1:16" x14ac:dyDescent="0.25">
      <c r="A45" s="83">
        <v>31</v>
      </c>
      <c r="B45" s="84"/>
      <c r="C45" s="85"/>
      <c r="D45" s="86"/>
      <c r="E45" s="87"/>
      <c r="F45" s="88"/>
      <c r="G45" s="89"/>
      <c r="H45" s="88"/>
      <c r="I45" s="90"/>
      <c r="J45" s="91"/>
      <c r="K45" s="89"/>
      <c r="L45" s="88"/>
      <c r="M45" s="23" t="str">
        <f t="shared" si="2"/>
        <v/>
      </c>
      <c r="N45" s="24" t="str">
        <f t="shared" si="3"/>
        <v/>
      </c>
      <c r="O45" s="25" t="str">
        <f t="shared" si="4"/>
        <v/>
      </c>
      <c r="P45" s="26" t="str">
        <f t="shared" si="5"/>
        <v/>
      </c>
    </row>
    <row r="46" spans="1:16" x14ac:dyDescent="0.25">
      <c r="A46" s="92">
        <v>32</v>
      </c>
      <c r="B46" s="93"/>
      <c r="C46" s="94"/>
      <c r="D46" s="95"/>
      <c r="E46" s="96"/>
      <c r="F46" s="97"/>
      <c r="G46" s="98"/>
      <c r="H46" s="97"/>
      <c r="I46" s="99"/>
      <c r="J46" s="100"/>
      <c r="K46" s="98"/>
      <c r="L46" s="97"/>
      <c r="M46" s="27" t="str">
        <f t="shared" si="2"/>
        <v/>
      </c>
      <c r="N46" s="28" t="str">
        <f t="shared" si="3"/>
        <v/>
      </c>
      <c r="O46" s="29" t="str">
        <f t="shared" si="4"/>
        <v/>
      </c>
      <c r="P46" s="30" t="str">
        <f t="shared" si="5"/>
        <v/>
      </c>
    </row>
    <row r="47" spans="1:16" x14ac:dyDescent="0.25">
      <c r="A47" s="92">
        <v>33</v>
      </c>
      <c r="B47" s="93"/>
      <c r="C47" s="94"/>
      <c r="D47" s="95"/>
      <c r="E47" s="96"/>
      <c r="F47" s="97"/>
      <c r="G47" s="98"/>
      <c r="H47" s="97"/>
      <c r="I47" s="99"/>
      <c r="J47" s="100"/>
      <c r="K47" s="98"/>
      <c r="L47" s="97"/>
      <c r="M47" s="27" t="str">
        <f t="shared" si="2"/>
        <v/>
      </c>
      <c r="N47" s="28" t="str">
        <f t="shared" si="3"/>
        <v/>
      </c>
      <c r="O47" s="29" t="str">
        <f t="shared" si="4"/>
        <v/>
      </c>
      <c r="P47" s="30" t="str">
        <f t="shared" si="5"/>
        <v/>
      </c>
    </row>
    <row r="48" spans="1:16" x14ac:dyDescent="0.25">
      <c r="A48" s="92">
        <v>34</v>
      </c>
      <c r="B48" s="93"/>
      <c r="C48" s="94"/>
      <c r="D48" s="95"/>
      <c r="E48" s="96"/>
      <c r="F48" s="97"/>
      <c r="G48" s="98"/>
      <c r="H48" s="97"/>
      <c r="I48" s="99"/>
      <c r="J48" s="100"/>
      <c r="K48" s="98"/>
      <c r="L48" s="97"/>
      <c r="M48" s="27" t="str">
        <f t="shared" si="2"/>
        <v/>
      </c>
      <c r="N48" s="28" t="str">
        <f t="shared" si="3"/>
        <v/>
      </c>
      <c r="O48" s="29" t="str">
        <f t="shared" si="4"/>
        <v/>
      </c>
      <c r="P48" s="30" t="str">
        <f t="shared" si="5"/>
        <v/>
      </c>
    </row>
    <row r="49" spans="1:16" ht="15.75" thickBot="1" x14ac:dyDescent="0.3">
      <c r="A49" s="101">
        <v>35</v>
      </c>
      <c r="B49" s="102"/>
      <c r="C49" s="103"/>
      <c r="D49" s="104"/>
      <c r="E49" s="105"/>
      <c r="F49" s="106"/>
      <c r="G49" s="107"/>
      <c r="H49" s="106"/>
      <c r="I49" s="108"/>
      <c r="J49" s="109"/>
      <c r="K49" s="107"/>
      <c r="L49" s="106"/>
      <c r="M49" s="31" t="str">
        <f t="shared" si="2"/>
        <v/>
      </c>
      <c r="N49" s="32" t="str">
        <f t="shared" si="3"/>
        <v/>
      </c>
      <c r="O49" s="33" t="str">
        <f t="shared" si="4"/>
        <v/>
      </c>
      <c r="P49" s="34" t="str">
        <f t="shared" si="5"/>
        <v/>
      </c>
    </row>
    <row r="50" spans="1:16" x14ac:dyDescent="0.25">
      <c r="A50" s="83">
        <v>36</v>
      </c>
      <c r="B50" s="84"/>
      <c r="C50" s="85"/>
      <c r="D50" s="86"/>
      <c r="E50" s="87"/>
      <c r="F50" s="88"/>
      <c r="G50" s="89"/>
      <c r="H50" s="88"/>
      <c r="I50" s="90"/>
      <c r="J50" s="91"/>
      <c r="K50" s="89"/>
      <c r="L50" s="88"/>
      <c r="M50" s="23" t="str">
        <f t="shared" si="2"/>
        <v/>
      </c>
      <c r="N50" s="24" t="str">
        <f t="shared" si="3"/>
        <v/>
      </c>
      <c r="O50" s="25" t="str">
        <f t="shared" si="4"/>
        <v/>
      </c>
      <c r="P50" s="26" t="str">
        <f t="shared" si="5"/>
        <v/>
      </c>
    </row>
    <row r="51" spans="1:16" x14ac:dyDescent="0.25">
      <c r="A51" s="92">
        <v>37</v>
      </c>
      <c r="B51" s="93"/>
      <c r="C51" s="94"/>
      <c r="D51" s="95"/>
      <c r="E51" s="96"/>
      <c r="F51" s="97"/>
      <c r="G51" s="98"/>
      <c r="H51" s="97"/>
      <c r="I51" s="99"/>
      <c r="J51" s="100"/>
      <c r="K51" s="98"/>
      <c r="L51" s="97"/>
      <c r="M51" s="27" t="str">
        <f t="shared" si="2"/>
        <v/>
      </c>
      <c r="N51" s="28" t="str">
        <f t="shared" si="3"/>
        <v/>
      </c>
      <c r="O51" s="29" t="str">
        <f t="shared" si="4"/>
        <v/>
      </c>
      <c r="P51" s="30" t="str">
        <f t="shared" si="5"/>
        <v/>
      </c>
    </row>
    <row r="52" spans="1:16" x14ac:dyDescent="0.25">
      <c r="A52" s="92">
        <v>38</v>
      </c>
      <c r="B52" s="93"/>
      <c r="C52" s="94"/>
      <c r="D52" s="95"/>
      <c r="E52" s="96"/>
      <c r="F52" s="97"/>
      <c r="G52" s="98"/>
      <c r="H52" s="97"/>
      <c r="I52" s="99"/>
      <c r="J52" s="100"/>
      <c r="K52" s="98"/>
      <c r="L52" s="97"/>
      <c r="M52" s="27" t="str">
        <f t="shared" si="2"/>
        <v/>
      </c>
      <c r="N52" s="28" t="str">
        <f t="shared" si="3"/>
        <v/>
      </c>
      <c r="O52" s="29" t="str">
        <f t="shared" si="4"/>
        <v/>
      </c>
      <c r="P52" s="30" t="str">
        <f t="shared" si="5"/>
        <v/>
      </c>
    </row>
    <row r="53" spans="1:16" x14ac:dyDescent="0.25">
      <c r="A53" s="92">
        <v>39</v>
      </c>
      <c r="B53" s="93"/>
      <c r="C53" s="94"/>
      <c r="D53" s="95"/>
      <c r="E53" s="96"/>
      <c r="F53" s="97"/>
      <c r="G53" s="98"/>
      <c r="H53" s="97"/>
      <c r="I53" s="99"/>
      <c r="J53" s="100"/>
      <c r="K53" s="98"/>
      <c r="L53" s="97"/>
      <c r="M53" s="27" t="str">
        <f t="shared" si="2"/>
        <v/>
      </c>
      <c r="N53" s="28" t="str">
        <f t="shared" si="3"/>
        <v/>
      </c>
      <c r="O53" s="29" t="str">
        <f t="shared" si="4"/>
        <v/>
      </c>
      <c r="P53" s="30" t="str">
        <f t="shared" si="5"/>
        <v/>
      </c>
    </row>
    <row r="54" spans="1:16" ht="15.75" thickBot="1" x14ac:dyDescent="0.3">
      <c r="A54" s="101">
        <v>40</v>
      </c>
      <c r="B54" s="102"/>
      <c r="C54" s="103"/>
      <c r="D54" s="104"/>
      <c r="E54" s="105"/>
      <c r="F54" s="106"/>
      <c r="G54" s="107"/>
      <c r="H54" s="106"/>
      <c r="I54" s="108"/>
      <c r="J54" s="109"/>
      <c r="K54" s="107"/>
      <c r="L54" s="106"/>
      <c r="M54" s="31" t="str">
        <f t="shared" si="2"/>
        <v/>
      </c>
      <c r="N54" s="32" t="str">
        <f t="shared" si="3"/>
        <v/>
      </c>
      <c r="O54" s="33" t="str">
        <f t="shared" si="4"/>
        <v/>
      </c>
      <c r="P54" s="34" t="str">
        <f t="shared" si="5"/>
        <v/>
      </c>
    </row>
    <row r="56" spans="1:16" x14ac:dyDescent="0.25">
      <c r="B56" s="9" t="s">
        <v>93</v>
      </c>
      <c r="D56" s="9" t="s">
        <v>89</v>
      </c>
    </row>
    <row r="57" spans="1:16" x14ac:dyDescent="0.25">
      <c r="B57" s="9">
        <v>1</v>
      </c>
      <c r="D57" s="9" t="s">
        <v>88</v>
      </c>
    </row>
    <row r="58" spans="1:16" x14ac:dyDescent="0.25">
      <c r="B58" s="9">
        <v>2</v>
      </c>
      <c r="D58" s="9" t="s">
        <v>90</v>
      </c>
    </row>
    <row r="59" spans="1:16" x14ac:dyDescent="0.25">
      <c r="A59" s="39"/>
      <c r="B59" s="9">
        <v>3</v>
      </c>
      <c r="D59" s="9" t="s">
        <v>114</v>
      </c>
    </row>
  </sheetData>
  <sheetProtection formatRows="0"/>
  <conditionalFormatting sqref="E15:L54">
    <cfRule type="expression" dxfId="38" priority="2" stopIfTrue="1">
      <formula>E15&gt;E$11</formula>
    </cfRule>
  </conditionalFormatting>
  <conditionalFormatting sqref="D6 E5 K1 M1">
    <cfRule type="containsBlanks" dxfId="37" priority="1" stopIfTrue="1">
      <formula>LEN(TRIM(D1))=0</formula>
    </cfRule>
  </conditionalFormatting>
  <conditionalFormatting sqref="D15:L54">
    <cfRule type="expression" dxfId="36" priority="3" stopIfTrue="1">
      <formula>AND(SUM($D15)=0,COUNTA($E15:$L15)&gt;0)</formula>
    </cfRule>
  </conditionalFormatting>
  <dataValidations count="5"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M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$P$3:$P$9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6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view="pageBreakPreview" zoomScale="90" zoomScaleNormal="100" zoomScaleSheetLayoutView="90" workbookViewId="0">
      <selection activeCell="IV3" sqref="IV3"/>
    </sheetView>
  </sheetViews>
  <sheetFormatPr defaultColWidth="9.140625" defaultRowHeight="15" x14ac:dyDescent="0.25"/>
  <cols>
    <col min="1" max="1" width="9.140625" style="9"/>
    <col min="2" max="2" width="19.140625" style="9" customWidth="1"/>
    <col min="3" max="3" width="9.7109375" style="9" customWidth="1"/>
    <col min="4" max="4" width="7.5703125" style="9" customWidth="1"/>
    <col min="5" max="12" width="6.140625" style="9" customWidth="1"/>
    <col min="13" max="13" width="6.5703125" style="9" customWidth="1"/>
    <col min="14" max="14" width="12.5703125" style="9" customWidth="1"/>
    <col min="15" max="15" width="17.7109375" style="9" customWidth="1"/>
    <col min="16" max="16" width="12.7109375" style="9" hidden="1" customWidth="1"/>
    <col min="17" max="16384" width="9.140625" style="9"/>
  </cols>
  <sheetData>
    <row r="1" spans="1:16" x14ac:dyDescent="0.25">
      <c r="A1" s="40"/>
      <c r="B1" s="40"/>
      <c r="C1" s="40"/>
      <c r="D1" s="40"/>
      <c r="E1" s="40"/>
      <c r="F1" s="40"/>
      <c r="G1" s="40"/>
      <c r="H1" s="40"/>
      <c r="I1" s="40"/>
      <c r="J1" s="81" t="s">
        <v>126</v>
      </c>
      <c r="K1" s="113"/>
      <c r="L1" s="40" t="s">
        <v>15</v>
      </c>
      <c r="M1" s="114"/>
      <c r="O1" s="44" t="s">
        <v>0</v>
      </c>
    </row>
    <row r="2" spans="1:16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P2" s="9" t="s">
        <v>8</v>
      </c>
    </row>
    <row r="3" spans="1:16" x14ac:dyDescent="0.25">
      <c r="A3" s="40"/>
      <c r="B3" s="40"/>
      <c r="C3" s="42"/>
      <c r="D3" s="42" t="s">
        <v>5</v>
      </c>
      <c r="E3" s="43" t="s">
        <v>129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9" t="s">
        <v>22</v>
      </c>
    </row>
    <row r="4" spans="1:16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9" t="s">
        <v>108</v>
      </c>
    </row>
    <row r="5" spans="1:16" x14ac:dyDescent="0.25">
      <c r="A5" s="58"/>
      <c r="B5" s="58"/>
      <c r="C5" s="58"/>
      <c r="D5" s="42" t="s">
        <v>107</v>
      </c>
      <c r="E5" s="112"/>
      <c r="F5" s="43"/>
      <c r="G5" s="43"/>
      <c r="H5" s="43"/>
      <c r="I5" s="40"/>
      <c r="J5" s="40"/>
      <c r="K5" s="40"/>
      <c r="L5" s="40"/>
      <c r="M5" s="155"/>
      <c r="N5" s="11" t="s">
        <v>13</v>
      </c>
      <c r="O5" s="11" t="s">
        <v>98</v>
      </c>
      <c r="P5" s="9" t="s">
        <v>109</v>
      </c>
    </row>
    <row r="6" spans="1:16" x14ac:dyDescent="0.25">
      <c r="A6" s="12"/>
      <c r="B6" s="73" t="s">
        <v>8</v>
      </c>
      <c r="D6" s="112"/>
      <c r="E6" s="10"/>
      <c r="F6" s="10"/>
      <c r="M6" s="11" t="s">
        <v>120</v>
      </c>
      <c r="N6" s="13" t="s">
        <v>121</v>
      </c>
      <c r="O6" s="13"/>
      <c r="P6" s="9" t="s">
        <v>110</v>
      </c>
    </row>
    <row r="7" spans="1:16" x14ac:dyDescent="0.25">
      <c r="A7" s="14"/>
      <c r="B7" s="9" t="s">
        <v>10</v>
      </c>
      <c r="M7" s="15">
        <v>9</v>
      </c>
      <c r="N7" s="15">
        <v>9</v>
      </c>
      <c r="O7" s="13" t="s">
        <v>99</v>
      </c>
      <c r="P7" s="9" t="s">
        <v>111</v>
      </c>
    </row>
    <row r="8" spans="1:16" x14ac:dyDescent="0.25">
      <c r="A8" s="14"/>
      <c r="B8" s="9" t="s">
        <v>14</v>
      </c>
      <c r="M8" s="15">
        <v>7</v>
      </c>
      <c r="N8" s="15">
        <v>7</v>
      </c>
      <c r="O8" s="13" t="s">
        <v>100</v>
      </c>
      <c r="P8" s="9" t="s">
        <v>112</v>
      </c>
    </row>
    <row r="9" spans="1:16" x14ac:dyDescent="0.25">
      <c r="A9" s="14"/>
      <c r="B9" s="16" t="s">
        <v>11</v>
      </c>
      <c r="M9" s="15">
        <v>3</v>
      </c>
      <c r="N9" s="15">
        <v>4</v>
      </c>
      <c r="O9" s="13" t="s">
        <v>101</v>
      </c>
      <c r="P9" s="9" t="s">
        <v>113</v>
      </c>
    </row>
    <row r="10" spans="1:16" x14ac:dyDescent="0.25">
      <c r="A10" s="14"/>
      <c r="B10" s="9" t="s">
        <v>82</v>
      </c>
      <c r="M10" s="15">
        <v>0</v>
      </c>
      <c r="N10" s="15">
        <v>0</v>
      </c>
      <c r="O10" s="13" t="s">
        <v>102</v>
      </c>
      <c r="P10" s="17"/>
    </row>
    <row r="11" spans="1:16" x14ac:dyDescent="0.25">
      <c r="A11" s="12"/>
      <c r="B11" s="13"/>
      <c r="C11" s="13"/>
      <c r="D11" s="11" t="s">
        <v>12</v>
      </c>
      <c r="E11" s="64">
        <v>1</v>
      </c>
      <c r="F11" s="64">
        <v>1</v>
      </c>
      <c r="G11" s="64">
        <v>1</v>
      </c>
      <c r="H11" s="64">
        <v>1</v>
      </c>
      <c r="I11" s="64">
        <v>1</v>
      </c>
      <c r="J11" s="64">
        <v>1</v>
      </c>
      <c r="K11" s="64">
        <v>1</v>
      </c>
      <c r="L11" s="64">
        <v>2</v>
      </c>
      <c r="O11" s="17"/>
      <c r="P11" s="18" t="s">
        <v>16</v>
      </c>
    </row>
    <row r="12" spans="1:16" x14ac:dyDescent="0.25">
      <c r="A12" s="12"/>
      <c r="B12" s="13"/>
      <c r="C12" s="13"/>
      <c r="D12" s="11" t="s">
        <v>115</v>
      </c>
      <c r="E12" s="65" t="str">
        <f>IF(COUNTIF($D$15:$D$54,"&gt;0")=0,"",SUMIFS(E$15:E$54,$D$15:$D$54,"&gt;0")/COUNTIF($D$15:$D$54,"&gt;0"))</f>
        <v/>
      </c>
      <c r="F12" s="65" t="str">
        <f t="shared" ref="F12:L12" si="0">IF(COUNTIF($D$15:$D$54,"&gt;0")=0,"",SUMIFS(F$15:F$54,$D$15:$D$54,"&gt;0")/COUNTIF($D$15:$D$54,"&gt;0"))</f>
        <v/>
      </c>
      <c r="G12" s="65" t="str">
        <f t="shared" si="0"/>
        <v/>
      </c>
      <c r="H12" s="65" t="str">
        <f t="shared" si="0"/>
        <v/>
      </c>
      <c r="I12" s="65" t="str">
        <f t="shared" si="0"/>
        <v/>
      </c>
      <c r="J12" s="65" t="str">
        <f t="shared" si="0"/>
        <v/>
      </c>
      <c r="K12" s="65" t="str">
        <f t="shared" si="0"/>
        <v/>
      </c>
      <c r="L12" s="65" t="str">
        <f t="shared" si="0"/>
        <v/>
      </c>
      <c r="O12" s="17"/>
      <c r="P12" s="18"/>
    </row>
    <row r="13" spans="1:16" ht="15.75" thickBot="1" x14ac:dyDescent="0.3">
      <c r="A13" s="12"/>
      <c r="B13" s="67"/>
      <c r="C13" s="67"/>
      <c r="D13" s="68" t="s">
        <v>116</v>
      </c>
      <c r="E13" s="66" t="str">
        <f>IF(COUNTIF($D$15:$D$54,"&gt;0")=0,"",E12/E11)</f>
        <v/>
      </c>
      <c r="F13" s="66" t="str">
        <f t="shared" ref="F13:K13" si="1">IF(COUNTIF($D$15:$D$54,"&gt;0")=0,"",F12/F11)</f>
        <v/>
      </c>
      <c r="G13" s="66" t="str">
        <f t="shared" si="1"/>
        <v/>
      </c>
      <c r="H13" s="66" t="str">
        <f t="shared" si="1"/>
        <v/>
      </c>
      <c r="I13" s="66" t="str">
        <f t="shared" si="1"/>
        <v/>
      </c>
      <c r="J13" s="66" t="str">
        <f t="shared" si="1"/>
        <v/>
      </c>
      <c r="K13" s="66" t="str">
        <f t="shared" si="1"/>
        <v/>
      </c>
      <c r="L13" s="66" t="str">
        <f>IF(COUNTIF($D$15:$D$54,"&gt;0")=0,"",L12/L11)</f>
        <v/>
      </c>
      <c r="O13" s="17"/>
      <c r="P13" s="18"/>
    </row>
    <row r="14" spans="1:16" ht="60.75" thickBot="1" x14ac:dyDescent="0.3">
      <c r="A14" s="69" t="s">
        <v>1</v>
      </c>
      <c r="B14" s="70" t="s">
        <v>2</v>
      </c>
      <c r="C14" s="71" t="s">
        <v>122</v>
      </c>
      <c r="D14" s="72" t="s">
        <v>3</v>
      </c>
      <c r="E14" s="59">
        <v>1</v>
      </c>
      <c r="F14" s="60">
        <v>2</v>
      </c>
      <c r="G14" s="61">
        <v>3</v>
      </c>
      <c r="H14" s="60">
        <v>4</v>
      </c>
      <c r="I14" s="62">
        <v>5</v>
      </c>
      <c r="J14" s="63">
        <v>6</v>
      </c>
      <c r="K14" s="61">
        <v>7</v>
      </c>
      <c r="L14" s="60">
        <v>8</v>
      </c>
      <c r="M14" s="19" t="s">
        <v>4</v>
      </c>
      <c r="N14" s="20" t="str">
        <f>O5</f>
        <v>Оценка</v>
      </c>
      <c r="O14" s="21" t="s">
        <v>92</v>
      </c>
      <c r="P14" s="22" t="s">
        <v>91</v>
      </c>
    </row>
    <row r="15" spans="1:16" x14ac:dyDescent="0.25">
      <c r="A15" s="83">
        <v>1</v>
      </c>
      <c r="B15" s="84"/>
      <c r="C15" s="85"/>
      <c r="D15" s="86"/>
      <c r="E15" s="87"/>
      <c r="F15" s="88"/>
      <c r="G15" s="89"/>
      <c r="H15" s="88"/>
      <c r="I15" s="90"/>
      <c r="J15" s="91"/>
      <c r="K15" s="89"/>
      <c r="L15" s="88"/>
      <c r="M15" s="23" t="str">
        <f t="shared" ref="M15:M54" si="2">IF(SUM(D15)&gt;0,SUM(E15:L15),"")</f>
        <v/>
      </c>
      <c r="N15" s="24" t="str">
        <f>IF(SUM(D15)&gt;0,IF(C15="да",IF(M15&gt;=$M$7,$O$7,IF(M15&gt;=$M$8,$O$8,IF(M15&gt;=$M$9,$O$9,$O$10))),IF(M15&gt;=$N$7,$O$7,IF(M15&gt;=$N$8,$O$8,IF(M15&gt;=$N$9,$O$9,$O$10)))),"")</f>
        <v/>
      </c>
      <c r="O15" s="25" t="str">
        <f>IF(B15="","",IF(AND(SUM($D15)=0,COUNTA($E15:$L15)&gt;0),$D$57,IF(OR(E15&gt;E$11,F15&gt;F$11,G15&gt;G$11,H15&gt;H$11,I15&gt;I$11,J15&gt;J$11,K15&gt;K$11,L15&gt;L$11),$D$58,"нет")))</f>
        <v/>
      </c>
      <c r="P15" s="26" t="str">
        <f>IF(O15="","",IF(O15="нет",0,1))</f>
        <v/>
      </c>
    </row>
    <row r="16" spans="1:16" x14ac:dyDescent="0.25">
      <c r="A16" s="92">
        <v>2</v>
      </c>
      <c r="B16" s="93"/>
      <c r="C16" s="94"/>
      <c r="D16" s="95"/>
      <c r="E16" s="96"/>
      <c r="F16" s="97"/>
      <c r="G16" s="98"/>
      <c r="H16" s="97"/>
      <c r="I16" s="99"/>
      <c r="J16" s="100"/>
      <c r="K16" s="98"/>
      <c r="L16" s="97"/>
      <c r="M16" s="27" t="str">
        <f t="shared" si="2"/>
        <v/>
      </c>
      <c r="N16" s="28" t="str">
        <f t="shared" ref="N16:N54" si="3">IF(SUM(D16)&gt;0,IF(C16="да",IF(M16&gt;=$M$7,$O$7,IF(M16&gt;=$M$8,$O$8,IF(M16&gt;=$M$9,$O$9,$O$10))),IF(M16&gt;=$N$7,$O$7,IF(M16&gt;=$N$8,$O$8,IF(M16&gt;=$N$9,$O$9,$O$10)))),"")</f>
        <v/>
      </c>
      <c r="O16" s="29" t="str">
        <f t="shared" ref="O16:O54" si="4">IF(B16="","",IF(AND(SUM($D16)=0,COUNTA($E16:$L16)&gt;0),$D$57,IF(OR(E16&gt;E$11,F16&gt;F$11,G16&gt;G$11,H16&gt;H$11,I16&gt;I$11,J16&gt;J$11,K16&gt;K$11,L16&gt;L$11),$D$58,"нет")))</f>
        <v/>
      </c>
      <c r="P16" s="30" t="str">
        <f t="shared" ref="P16:P54" si="5">IF(O16="","",IF(O16="нет",0,1))</f>
        <v/>
      </c>
    </row>
    <row r="17" spans="1:16" x14ac:dyDescent="0.25">
      <c r="A17" s="92">
        <v>3</v>
      </c>
      <c r="B17" s="93"/>
      <c r="C17" s="94"/>
      <c r="D17" s="95"/>
      <c r="E17" s="96"/>
      <c r="F17" s="97"/>
      <c r="G17" s="98"/>
      <c r="H17" s="97"/>
      <c r="I17" s="99"/>
      <c r="J17" s="100"/>
      <c r="K17" s="98"/>
      <c r="L17" s="97"/>
      <c r="M17" s="27" t="str">
        <f t="shared" si="2"/>
        <v/>
      </c>
      <c r="N17" s="28" t="str">
        <f t="shared" si="3"/>
        <v/>
      </c>
      <c r="O17" s="29" t="str">
        <f t="shared" si="4"/>
        <v/>
      </c>
      <c r="P17" s="30" t="str">
        <f t="shared" si="5"/>
        <v/>
      </c>
    </row>
    <row r="18" spans="1:16" x14ac:dyDescent="0.25">
      <c r="A18" s="92">
        <v>4</v>
      </c>
      <c r="B18" s="93"/>
      <c r="C18" s="94"/>
      <c r="D18" s="95"/>
      <c r="E18" s="96"/>
      <c r="F18" s="97"/>
      <c r="G18" s="98"/>
      <c r="H18" s="97"/>
      <c r="I18" s="99"/>
      <c r="J18" s="100"/>
      <c r="K18" s="98"/>
      <c r="L18" s="97"/>
      <c r="M18" s="27" t="str">
        <f t="shared" si="2"/>
        <v/>
      </c>
      <c r="N18" s="28" t="str">
        <f t="shared" si="3"/>
        <v/>
      </c>
      <c r="O18" s="29" t="str">
        <f t="shared" si="4"/>
        <v/>
      </c>
      <c r="P18" s="30" t="str">
        <f t="shared" si="5"/>
        <v/>
      </c>
    </row>
    <row r="19" spans="1:16" ht="15.75" thickBot="1" x14ac:dyDescent="0.3">
      <c r="A19" s="101">
        <v>5</v>
      </c>
      <c r="B19" s="102"/>
      <c r="C19" s="103"/>
      <c r="D19" s="104"/>
      <c r="E19" s="105"/>
      <c r="F19" s="106"/>
      <c r="G19" s="107"/>
      <c r="H19" s="106"/>
      <c r="I19" s="108"/>
      <c r="J19" s="109"/>
      <c r="K19" s="107"/>
      <c r="L19" s="106"/>
      <c r="M19" s="31" t="str">
        <f t="shared" si="2"/>
        <v/>
      </c>
      <c r="N19" s="32" t="str">
        <f t="shared" si="3"/>
        <v/>
      </c>
      <c r="O19" s="33" t="str">
        <f t="shared" si="4"/>
        <v/>
      </c>
      <c r="P19" s="34" t="str">
        <f t="shared" si="5"/>
        <v/>
      </c>
    </row>
    <row r="20" spans="1:16" x14ac:dyDescent="0.25">
      <c r="A20" s="110">
        <v>6</v>
      </c>
      <c r="B20" s="84"/>
      <c r="C20" s="85"/>
      <c r="D20" s="86"/>
      <c r="E20" s="87"/>
      <c r="F20" s="88"/>
      <c r="G20" s="89"/>
      <c r="H20" s="88"/>
      <c r="I20" s="90"/>
      <c r="J20" s="91"/>
      <c r="K20" s="89"/>
      <c r="L20" s="88"/>
      <c r="M20" s="35" t="str">
        <f t="shared" si="2"/>
        <v/>
      </c>
      <c r="N20" s="36" t="str">
        <f t="shared" si="3"/>
        <v/>
      </c>
      <c r="O20" s="25" t="str">
        <f t="shared" si="4"/>
        <v/>
      </c>
      <c r="P20" s="26" t="str">
        <f t="shared" si="5"/>
        <v/>
      </c>
    </row>
    <row r="21" spans="1:16" x14ac:dyDescent="0.25">
      <c r="A21" s="92">
        <v>7</v>
      </c>
      <c r="B21" s="93"/>
      <c r="C21" s="94"/>
      <c r="D21" s="95"/>
      <c r="E21" s="96"/>
      <c r="F21" s="97"/>
      <c r="G21" s="98"/>
      <c r="H21" s="97"/>
      <c r="I21" s="99"/>
      <c r="J21" s="100"/>
      <c r="K21" s="98"/>
      <c r="L21" s="97"/>
      <c r="M21" s="27" t="str">
        <f t="shared" si="2"/>
        <v/>
      </c>
      <c r="N21" s="28" t="str">
        <f t="shared" si="3"/>
        <v/>
      </c>
      <c r="O21" s="29" t="str">
        <f t="shared" si="4"/>
        <v/>
      </c>
      <c r="P21" s="30" t="str">
        <f t="shared" si="5"/>
        <v/>
      </c>
    </row>
    <row r="22" spans="1:16" x14ac:dyDescent="0.25">
      <c r="A22" s="92">
        <v>8</v>
      </c>
      <c r="B22" s="93"/>
      <c r="C22" s="94"/>
      <c r="D22" s="95"/>
      <c r="E22" s="96"/>
      <c r="F22" s="97"/>
      <c r="G22" s="98"/>
      <c r="H22" s="97"/>
      <c r="I22" s="99"/>
      <c r="J22" s="100"/>
      <c r="K22" s="98"/>
      <c r="L22" s="97"/>
      <c r="M22" s="27" t="str">
        <f t="shared" si="2"/>
        <v/>
      </c>
      <c r="N22" s="28" t="str">
        <f t="shared" si="3"/>
        <v/>
      </c>
      <c r="O22" s="29" t="str">
        <f t="shared" si="4"/>
        <v/>
      </c>
      <c r="P22" s="30" t="str">
        <f t="shared" si="5"/>
        <v/>
      </c>
    </row>
    <row r="23" spans="1:16" x14ac:dyDescent="0.25">
      <c r="A23" s="92">
        <v>9</v>
      </c>
      <c r="B23" s="93"/>
      <c r="C23" s="94"/>
      <c r="D23" s="95"/>
      <c r="E23" s="96"/>
      <c r="F23" s="97"/>
      <c r="G23" s="98"/>
      <c r="H23" s="97"/>
      <c r="I23" s="99"/>
      <c r="J23" s="100"/>
      <c r="K23" s="98"/>
      <c r="L23" s="97"/>
      <c r="M23" s="27" t="str">
        <f t="shared" si="2"/>
        <v/>
      </c>
      <c r="N23" s="28" t="str">
        <f t="shared" si="3"/>
        <v/>
      </c>
      <c r="O23" s="29" t="str">
        <f t="shared" si="4"/>
        <v/>
      </c>
      <c r="P23" s="30" t="str">
        <f t="shared" si="5"/>
        <v/>
      </c>
    </row>
    <row r="24" spans="1:16" ht="15.75" thickBot="1" x14ac:dyDescent="0.3">
      <c r="A24" s="111">
        <v>10</v>
      </c>
      <c r="B24" s="102"/>
      <c r="C24" s="103"/>
      <c r="D24" s="104"/>
      <c r="E24" s="105"/>
      <c r="F24" s="106"/>
      <c r="G24" s="107"/>
      <c r="H24" s="106"/>
      <c r="I24" s="108"/>
      <c r="J24" s="109"/>
      <c r="K24" s="107"/>
      <c r="L24" s="106"/>
      <c r="M24" s="37" t="str">
        <f t="shared" si="2"/>
        <v/>
      </c>
      <c r="N24" s="38" t="str">
        <f t="shared" si="3"/>
        <v/>
      </c>
      <c r="O24" s="33" t="str">
        <f t="shared" si="4"/>
        <v/>
      </c>
      <c r="P24" s="34" t="str">
        <f t="shared" si="5"/>
        <v/>
      </c>
    </row>
    <row r="25" spans="1:16" x14ac:dyDescent="0.25">
      <c r="A25" s="83">
        <v>11</v>
      </c>
      <c r="B25" s="84"/>
      <c r="C25" s="85"/>
      <c r="D25" s="86"/>
      <c r="E25" s="87"/>
      <c r="F25" s="88"/>
      <c r="G25" s="89"/>
      <c r="H25" s="88"/>
      <c r="I25" s="90"/>
      <c r="J25" s="91"/>
      <c r="K25" s="89"/>
      <c r="L25" s="88"/>
      <c r="M25" s="23" t="str">
        <f t="shared" si="2"/>
        <v/>
      </c>
      <c r="N25" s="24" t="str">
        <f t="shared" si="3"/>
        <v/>
      </c>
      <c r="O25" s="25" t="str">
        <f t="shared" si="4"/>
        <v/>
      </c>
      <c r="P25" s="26" t="str">
        <f t="shared" si="5"/>
        <v/>
      </c>
    </row>
    <row r="26" spans="1:16" x14ac:dyDescent="0.25">
      <c r="A26" s="92">
        <v>12</v>
      </c>
      <c r="B26" s="93"/>
      <c r="C26" s="94"/>
      <c r="D26" s="95"/>
      <c r="E26" s="96"/>
      <c r="F26" s="97"/>
      <c r="G26" s="98"/>
      <c r="H26" s="97"/>
      <c r="I26" s="99"/>
      <c r="J26" s="100"/>
      <c r="K26" s="98"/>
      <c r="L26" s="97"/>
      <c r="M26" s="27" t="str">
        <f t="shared" si="2"/>
        <v/>
      </c>
      <c r="N26" s="28" t="str">
        <f t="shared" si="3"/>
        <v/>
      </c>
      <c r="O26" s="29" t="str">
        <f t="shared" si="4"/>
        <v/>
      </c>
      <c r="P26" s="30" t="str">
        <f t="shared" si="5"/>
        <v/>
      </c>
    </row>
    <row r="27" spans="1:16" x14ac:dyDescent="0.25">
      <c r="A27" s="92">
        <v>13</v>
      </c>
      <c r="B27" s="93"/>
      <c r="C27" s="94"/>
      <c r="D27" s="95"/>
      <c r="E27" s="96"/>
      <c r="F27" s="97"/>
      <c r="G27" s="98"/>
      <c r="H27" s="97"/>
      <c r="I27" s="99"/>
      <c r="J27" s="100"/>
      <c r="K27" s="98"/>
      <c r="L27" s="97"/>
      <c r="M27" s="27" t="str">
        <f t="shared" si="2"/>
        <v/>
      </c>
      <c r="N27" s="28" t="str">
        <f t="shared" si="3"/>
        <v/>
      </c>
      <c r="O27" s="29" t="str">
        <f t="shared" si="4"/>
        <v/>
      </c>
      <c r="P27" s="30" t="str">
        <f t="shared" si="5"/>
        <v/>
      </c>
    </row>
    <row r="28" spans="1:16" x14ac:dyDescent="0.25">
      <c r="A28" s="92">
        <v>14</v>
      </c>
      <c r="B28" s="93"/>
      <c r="C28" s="94"/>
      <c r="D28" s="95"/>
      <c r="E28" s="96"/>
      <c r="F28" s="97"/>
      <c r="G28" s="98"/>
      <c r="H28" s="97"/>
      <c r="I28" s="99"/>
      <c r="J28" s="100"/>
      <c r="K28" s="98"/>
      <c r="L28" s="97"/>
      <c r="M28" s="27" t="str">
        <f t="shared" si="2"/>
        <v/>
      </c>
      <c r="N28" s="28" t="str">
        <f t="shared" si="3"/>
        <v/>
      </c>
      <c r="O28" s="29" t="str">
        <f t="shared" si="4"/>
        <v/>
      </c>
      <c r="P28" s="30" t="str">
        <f t="shared" si="5"/>
        <v/>
      </c>
    </row>
    <row r="29" spans="1:16" ht="15.75" thickBot="1" x14ac:dyDescent="0.3">
      <c r="A29" s="101">
        <v>15</v>
      </c>
      <c r="B29" s="102"/>
      <c r="C29" s="103"/>
      <c r="D29" s="104"/>
      <c r="E29" s="105"/>
      <c r="F29" s="106"/>
      <c r="G29" s="107"/>
      <c r="H29" s="106"/>
      <c r="I29" s="108"/>
      <c r="J29" s="109"/>
      <c r="K29" s="107"/>
      <c r="L29" s="106"/>
      <c r="M29" s="31" t="str">
        <f t="shared" si="2"/>
        <v/>
      </c>
      <c r="N29" s="32" t="str">
        <f t="shared" si="3"/>
        <v/>
      </c>
      <c r="O29" s="33" t="str">
        <f t="shared" si="4"/>
        <v/>
      </c>
      <c r="P29" s="34" t="str">
        <f t="shared" si="5"/>
        <v/>
      </c>
    </row>
    <row r="30" spans="1:16" x14ac:dyDescent="0.25">
      <c r="A30" s="110">
        <v>16</v>
      </c>
      <c r="B30" s="84"/>
      <c r="C30" s="85"/>
      <c r="D30" s="86"/>
      <c r="E30" s="87"/>
      <c r="F30" s="88"/>
      <c r="G30" s="89"/>
      <c r="H30" s="88"/>
      <c r="I30" s="90"/>
      <c r="J30" s="91"/>
      <c r="K30" s="89"/>
      <c r="L30" s="88"/>
      <c r="M30" s="35" t="str">
        <f t="shared" si="2"/>
        <v/>
      </c>
      <c r="N30" s="36" t="str">
        <f t="shared" si="3"/>
        <v/>
      </c>
      <c r="O30" s="25" t="str">
        <f t="shared" si="4"/>
        <v/>
      </c>
      <c r="P30" s="26" t="str">
        <f t="shared" si="5"/>
        <v/>
      </c>
    </row>
    <row r="31" spans="1:16" x14ac:dyDescent="0.25">
      <c r="A31" s="92">
        <v>17</v>
      </c>
      <c r="B31" s="93"/>
      <c r="C31" s="94"/>
      <c r="D31" s="95"/>
      <c r="E31" s="96"/>
      <c r="F31" s="97"/>
      <c r="G31" s="98"/>
      <c r="H31" s="97"/>
      <c r="I31" s="99"/>
      <c r="J31" s="100"/>
      <c r="K31" s="98"/>
      <c r="L31" s="97"/>
      <c r="M31" s="27" t="str">
        <f t="shared" si="2"/>
        <v/>
      </c>
      <c r="N31" s="28" t="str">
        <f t="shared" si="3"/>
        <v/>
      </c>
      <c r="O31" s="29" t="str">
        <f t="shared" si="4"/>
        <v/>
      </c>
      <c r="P31" s="30" t="str">
        <f t="shared" si="5"/>
        <v/>
      </c>
    </row>
    <row r="32" spans="1:16" x14ac:dyDescent="0.25">
      <c r="A32" s="92">
        <v>18</v>
      </c>
      <c r="B32" s="93"/>
      <c r="C32" s="94"/>
      <c r="D32" s="95"/>
      <c r="E32" s="96"/>
      <c r="F32" s="97"/>
      <c r="G32" s="98"/>
      <c r="H32" s="97"/>
      <c r="I32" s="99"/>
      <c r="J32" s="100"/>
      <c r="K32" s="98"/>
      <c r="L32" s="97"/>
      <c r="M32" s="27" t="str">
        <f t="shared" si="2"/>
        <v/>
      </c>
      <c r="N32" s="28" t="str">
        <f t="shared" si="3"/>
        <v/>
      </c>
      <c r="O32" s="29" t="str">
        <f t="shared" si="4"/>
        <v/>
      </c>
      <c r="P32" s="30" t="str">
        <f t="shared" si="5"/>
        <v/>
      </c>
    </row>
    <row r="33" spans="1:16" x14ac:dyDescent="0.25">
      <c r="A33" s="92">
        <v>19</v>
      </c>
      <c r="B33" s="93"/>
      <c r="C33" s="94"/>
      <c r="D33" s="95"/>
      <c r="E33" s="96"/>
      <c r="F33" s="97"/>
      <c r="G33" s="98"/>
      <c r="H33" s="97"/>
      <c r="I33" s="99"/>
      <c r="J33" s="100"/>
      <c r="K33" s="98"/>
      <c r="L33" s="97"/>
      <c r="M33" s="27" t="str">
        <f t="shared" si="2"/>
        <v/>
      </c>
      <c r="N33" s="28" t="str">
        <f t="shared" si="3"/>
        <v/>
      </c>
      <c r="O33" s="29" t="str">
        <f t="shared" si="4"/>
        <v/>
      </c>
      <c r="P33" s="30" t="str">
        <f t="shared" si="5"/>
        <v/>
      </c>
    </row>
    <row r="34" spans="1:16" ht="15.75" thickBot="1" x14ac:dyDescent="0.3">
      <c r="A34" s="111">
        <v>20</v>
      </c>
      <c r="B34" s="102"/>
      <c r="C34" s="103"/>
      <c r="D34" s="104"/>
      <c r="E34" s="105"/>
      <c r="F34" s="106"/>
      <c r="G34" s="107"/>
      <c r="H34" s="106"/>
      <c r="I34" s="108"/>
      <c r="J34" s="109"/>
      <c r="K34" s="107"/>
      <c r="L34" s="106"/>
      <c r="M34" s="37" t="str">
        <f t="shared" si="2"/>
        <v/>
      </c>
      <c r="N34" s="38" t="str">
        <f t="shared" si="3"/>
        <v/>
      </c>
      <c r="O34" s="33" t="str">
        <f t="shared" si="4"/>
        <v/>
      </c>
      <c r="P34" s="34" t="str">
        <f t="shared" si="5"/>
        <v/>
      </c>
    </row>
    <row r="35" spans="1:16" x14ac:dyDescent="0.25">
      <c r="A35" s="83">
        <v>21</v>
      </c>
      <c r="B35" s="84"/>
      <c r="C35" s="85"/>
      <c r="D35" s="86"/>
      <c r="E35" s="87"/>
      <c r="F35" s="88"/>
      <c r="G35" s="89"/>
      <c r="H35" s="88"/>
      <c r="I35" s="90"/>
      <c r="J35" s="91"/>
      <c r="K35" s="89"/>
      <c r="L35" s="88"/>
      <c r="M35" s="23" t="str">
        <f t="shared" si="2"/>
        <v/>
      </c>
      <c r="N35" s="24" t="str">
        <f t="shared" si="3"/>
        <v/>
      </c>
      <c r="O35" s="25" t="str">
        <f t="shared" si="4"/>
        <v/>
      </c>
      <c r="P35" s="26" t="str">
        <f t="shared" si="5"/>
        <v/>
      </c>
    </row>
    <row r="36" spans="1:16" x14ac:dyDescent="0.25">
      <c r="A36" s="92">
        <v>22</v>
      </c>
      <c r="B36" s="93"/>
      <c r="C36" s="94"/>
      <c r="D36" s="95"/>
      <c r="E36" s="96"/>
      <c r="F36" s="97"/>
      <c r="G36" s="98"/>
      <c r="H36" s="97"/>
      <c r="I36" s="99"/>
      <c r="J36" s="100"/>
      <c r="K36" s="98"/>
      <c r="L36" s="97"/>
      <c r="M36" s="27" t="str">
        <f t="shared" si="2"/>
        <v/>
      </c>
      <c r="N36" s="28" t="str">
        <f t="shared" si="3"/>
        <v/>
      </c>
      <c r="O36" s="29" t="str">
        <f t="shared" si="4"/>
        <v/>
      </c>
      <c r="P36" s="30" t="str">
        <f t="shared" si="5"/>
        <v/>
      </c>
    </row>
    <row r="37" spans="1:16" x14ac:dyDescent="0.25">
      <c r="A37" s="92">
        <v>23</v>
      </c>
      <c r="B37" s="93"/>
      <c r="C37" s="94"/>
      <c r="D37" s="95"/>
      <c r="E37" s="96"/>
      <c r="F37" s="97"/>
      <c r="G37" s="98"/>
      <c r="H37" s="97"/>
      <c r="I37" s="99"/>
      <c r="J37" s="100"/>
      <c r="K37" s="98"/>
      <c r="L37" s="97"/>
      <c r="M37" s="27" t="str">
        <f t="shared" si="2"/>
        <v/>
      </c>
      <c r="N37" s="28" t="str">
        <f t="shared" si="3"/>
        <v/>
      </c>
      <c r="O37" s="29" t="str">
        <f t="shared" si="4"/>
        <v/>
      </c>
      <c r="P37" s="30" t="str">
        <f t="shared" si="5"/>
        <v/>
      </c>
    </row>
    <row r="38" spans="1:16" x14ac:dyDescent="0.25">
      <c r="A38" s="92">
        <v>24</v>
      </c>
      <c r="B38" s="93"/>
      <c r="C38" s="94"/>
      <c r="D38" s="95"/>
      <c r="E38" s="96"/>
      <c r="F38" s="97"/>
      <c r="G38" s="98"/>
      <c r="H38" s="97"/>
      <c r="I38" s="99"/>
      <c r="J38" s="100"/>
      <c r="K38" s="98"/>
      <c r="L38" s="97"/>
      <c r="M38" s="27" t="str">
        <f t="shared" si="2"/>
        <v/>
      </c>
      <c r="N38" s="28" t="str">
        <f t="shared" si="3"/>
        <v/>
      </c>
      <c r="O38" s="29" t="str">
        <f t="shared" si="4"/>
        <v/>
      </c>
      <c r="P38" s="30" t="str">
        <f t="shared" si="5"/>
        <v/>
      </c>
    </row>
    <row r="39" spans="1:16" ht="15.75" thickBot="1" x14ac:dyDescent="0.3">
      <c r="A39" s="101">
        <v>25</v>
      </c>
      <c r="B39" s="102"/>
      <c r="C39" s="103"/>
      <c r="D39" s="104"/>
      <c r="E39" s="105"/>
      <c r="F39" s="106"/>
      <c r="G39" s="107"/>
      <c r="H39" s="106"/>
      <c r="I39" s="108"/>
      <c r="J39" s="109"/>
      <c r="K39" s="107"/>
      <c r="L39" s="106"/>
      <c r="M39" s="31" t="str">
        <f t="shared" si="2"/>
        <v/>
      </c>
      <c r="N39" s="32" t="str">
        <f t="shared" si="3"/>
        <v/>
      </c>
      <c r="O39" s="33" t="str">
        <f t="shared" si="4"/>
        <v/>
      </c>
      <c r="P39" s="34" t="str">
        <f t="shared" si="5"/>
        <v/>
      </c>
    </row>
    <row r="40" spans="1:16" x14ac:dyDescent="0.25">
      <c r="A40" s="83">
        <v>26</v>
      </c>
      <c r="B40" s="84"/>
      <c r="C40" s="85"/>
      <c r="D40" s="86"/>
      <c r="E40" s="87"/>
      <c r="F40" s="88"/>
      <c r="G40" s="89"/>
      <c r="H40" s="88"/>
      <c r="I40" s="90"/>
      <c r="J40" s="91"/>
      <c r="K40" s="89"/>
      <c r="L40" s="88"/>
      <c r="M40" s="23" t="str">
        <f t="shared" si="2"/>
        <v/>
      </c>
      <c r="N40" s="24" t="str">
        <f t="shared" si="3"/>
        <v/>
      </c>
      <c r="O40" s="25" t="str">
        <f t="shared" si="4"/>
        <v/>
      </c>
      <c r="P40" s="26" t="str">
        <f t="shared" si="5"/>
        <v/>
      </c>
    </row>
    <row r="41" spans="1:16" x14ac:dyDescent="0.25">
      <c r="A41" s="92">
        <v>27</v>
      </c>
      <c r="B41" s="93"/>
      <c r="C41" s="94"/>
      <c r="D41" s="95"/>
      <c r="E41" s="96"/>
      <c r="F41" s="97"/>
      <c r="G41" s="98"/>
      <c r="H41" s="97"/>
      <c r="I41" s="99"/>
      <c r="J41" s="100"/>
      <c r="K41" s="98"/>
      <c r="L41" s="97"/>
      <c r="M41" s="27" t="str">
        <f t="shared" si="2"/>
        <v/>
      </c>
      <c r="N41" s="28" t="str">
        <f t="shared" si="3"/>
        <v/>
      </c>
      <c r="O41" s="29" t="str">
        <f t="shared" si="4"/>
        <v/>
      </c>
      <c r="P41" s="30" t="str">
        <f t="shared" si="5"/>
        <v/>
      </c>
    </row>
    <row r="42" spans="1:16" x14ac:dyDescent="0.25">
      <c r="A42" s="92">
        <v>28</v>
      </c>
      <c r="B42" s="93"/>
      <c r="C42" s="94"/>
      <c r="D42" s="95"/>
      <c r="E42" s="96"/>
      <c r="F42" s="97"/>
      <c r="G42" s="98"/>
      <c r="H42" s="97"/>
      <c r="I42" s="99"/>
      <c r="J42" s="100"/>
      <c r="K42" s="98"/>
      <c r="L42" s="97"/>
      <c r="M42" s="27" t="str">
        <f t="shared" si="2"/>
        <v/>
      </c>
      <c r="N42" s="28" t="str">
        <f t="shared" si="3"/>
        <v/>
      </c>
      <c r="O42" s="29" t="str">
        <f t="shared" si="4"/>
        <v/>
      </c>
      <c r="P42" s="30" t="str">
        <f t="shared" si="5"/>
        <v/>
      </c>
    </row>
    <row r="43" spans="1:16" x14ac:dyDescent="0.25">
      <c r="A43" s="92">
        <v>29</v>
      </c>
      <c r="B43" s="93"/>
      <c r="C43" s="94"/>
      <c r="D43" s="95"/>
      <c r="E43" s="96"/>
      <c r="F43" s="97"/>
      <c r="G43" s="98"/>
      <c r="H43" s="97"/>
      <c r="I43" s="99"/>
      <c r="J43" s="100"/>
      <c r="K43" s="98"/>
      <c r="L43" s="97"/>
      <c r="M43" s="27" t="str">
        <f t="shared" si="2"/>
        <v/>
      </c>
      <c r="N43" s="28" t="str">
        <f t="shared" si="3"/>
        <v/>
      </c>
      <c r="O43" s="29" t="str">
        <f t="shared" si="4"/>
        <v/>
      </c>
      <c r="P43" s="30" t="str">
        <f t="shared" si="5"/>
        <v/>
      </c>
    </row>
    <row r="44" spans="1:16" ht="15.75" thickBot="1" x14ac:dyDescent="0.3">
      <c r="A44" s="101">
        <v>30</v>
      </c>
      <c r="B44" s="102"/>
      <c r="C44" s="103"/>
      <c r="D44" s="104"/>
      <c r="E44" s="105"/>
      <c r="F44" s="106"/>
      <c r="G44" s="107"/>
      <c r="H44" s="106"/>
      <c r="I44" s="108"/>
      <c r="J44" s="109"/>
      <c r="K44" s="107"/>
      <c r="L44" s="106"/>
      <c r="M44" s="31" t="str">
        <f t="shared" si="2"/>
        <v/>
      </c>
      <c r="N44" s="32" t="str">
        <f t="shared" si="3"/>
        <v/>
      </c>
      <c r="O44" s="33" t="str">
        <f t="shared" si="4"/>
        <v/>
      </c>
      <c r="P44" s="34" t="str">
        <f t="shared" si="5"/>
        <v/>
      </c>
    </row>
    <row r="45" spans="1:16" x14ac:dyDescent="0.25">
      <c r="A45" s="83">
        <v>31</v>
      </c>
      <c r="B45" s="84"/>
      <c r="C45" s="85"/>
      <c r="D45" s="86"/>
      <c r="E45" s="87"/>
      <c r="F45" s="88"/>
      <c r="G45" s="89"/>
      <c r="H45" s="88"/>
      <c r="I45" s="90"/>
      <c r="J45" s="91"/>
      <c r="K45" s="89"/>
      <c r="L45" s="88"/>
      <c r="M45" s="23" t="str">
        <f t="shared" si="2"/>
        <v/>
      </c>
      <c r="N45" s="24" t="str">
        <f t="shared" si="3"/>
        <v/>
      </c>
      <c r="O45" s="25" t="str">
        <f t="shared" si="4"/>
        <v/>
      </c>
      <c r="P45" s="26" t="str">
        <f t="shared" si="5"/>
        <v/>
      </c>
    </row>
    <row r="46" spans="1:16" x14ac:dyDescent="0.25">
      <c r="A46" s="92">
        <v>32</v>
      </c>
      <c r="B46" s="93"/>
      <c r="C46" s="94"/>
      <c r="D46" s="95"/>
      <c r="E46" s="96"/>
      <c r="F46" s="97"/>
      <c r="G46" s="98"/>
      <c r="H46" s="97"/>
      <c r="I46" s="99"/>
      <c r="J46" s="100"/>
      <c r="K46" s="98"/>
      <c r="L46" s="97"/>
      <c r="M46" s="27" t="str">
        <f t="shared" si="2"/>
        <v/>
      </c>
      <c r="N46" s="28" t="str">
        <f t="shared" si="3"/>
        <v/>
      </c>
      <c r="O46" s="29" t="str">
        <f t="shared" si="4"/>
        <v/>
      </c>
      <c r="P46" s="30" t="str">
        <f t="shared" si="5"/>
        <v/>
      </c>
    </row>
    <row r="47" spans="1:16" x14ac:dyDescent="0.25">
      <c r="A47" s="92">
        <v>33</v>
      </c>
      <c r="B47" s="93"/>
      <c r="C47" s="94"/>
      <c r="D47" s="95"/>
      <c r="E47" s="96"/>
      <c r="F47" s="97"/>
      <c r="G47" s="98"/>
      <c r="H47" s="97"/>
      <c r="I47" s="99"/>
      <c r="J47" s="100"/>
      <c r="K47" s="98"/>
      <c r="L47" s="97"/>
      <c r="M47" s="27" t="str">
        <f t="shared" si="2"/>
        <v/>
      </c>
      <c r="N47" s="28" t="str">
        <f t="shared" si="3"/>
        <v/>
      </c>
      <c r="O47" s="29" t="str">
        <f t="shared" si="4"/>
        <v/>
      </c>
      <c r="P47" s="30" t="str">
        <f t="shared" si="5"/>
        <v/>
      </c>
    </row>
    <row r="48" spans="1:16" x14ac:dyDescent="0.25">
      <c r="A48" s="92">
        <v>34</v>
      </c>
      <c r="B48" s="93"/>
      <c r="C48" s="94"/>
      <c r="D48" s="95"/>
      <c r="E48" s="96"/>
      <c r="F48" s="97"/>
      <c r="G48" s="98"/>
      <c r="H48" s="97"/>
      <c r="I48" s="99"/>
      <c r="J48" s="100"/>
      <c r="K48" s="98"/>
      <c r="L48" s="97"/>
      <c r="M48" s="27" t="str">
        <f t="shared" si="2"/>
        <v/>
      </c>
      <c r="N48" s="28" t="str">
        <f t="shared" si="3"/>
        <v/>
      </c>
      <c r="O48" s="29" t="str">
        <f t="shared" si="4"/>
        <v/>
      </c>
      <c r="P48" s="30" t="str">
        <f t="shared" si="5"/>
        <v/>
      </c>
    </row>
    <row r="49" spans="1:16" ht="15.75" thickBot="1" x14ac:dyDescent="0.3">
      <c r="A49" s="101">
        <v>35</v>
      </c>
      <c r="B49" s="102"/>
      <c r="C49" s="103"/>
      <c r="D49" s="104"/>
      <c r="E49" s="105"/>
      <c r="F49" s="106"/>
      <c r="G49" s="107"/>
      <c r="H49" s="106"/>
      <c r="I49" s="108"/>
      <c r="J49" s="109"/>
      <c r="K49" s="107"/>
      <c r="L49" s="106"/>
      <c r="M49" s="31" t="str">
        <f t="shared" si="2"/>
        <v/>
      </c>
      <c r="N49" s="32" t="str">
        <f t="shared" si="3"/>
        <v/>
      </c>
      <c r="O49" s="33" t="str">
        <f t="shared" si="4"/>
        <v/>
      </c>
      <c r="P49" s="34" t="str">
        <f t="shared" si="5"/>
        <v/>
      </c>
    </row>
    <row r="50" spans="1:16" x14ac:dyDescent="0.25">
      <c r="A50" s="83">
        <v>36</v>
      </c>
      <c r="B50" s="84"/>
      <c r="C50" s="85"/>
      <c r="D50" s="86"/>
      <c r="E50" s="87"/>
      <c r="F50" s="88"/>
      <c r="G50" s="89"/>
      <c r="H50" s="88"/>
      <c r="I50" s="90"/>
      <c r="J50" s="91"/>
      <c r="K50" s="89"/>
      <c r="L50" s="88"/>
      <c r="M50" s="23" t="str">
        <f t="shared" si="2"/>
        <v/>
      </c>
      <c r="N50" s="24" t="str">
        <f t="shared" si="3"/>
        <v/>
      </c>
      <c r="O50" s="25" t="str">
        <f t="shared" si="4"/>
        <v/>
      </c>
      <c r="P50" s="26" t="str">
        <f t="shared" si="5"/>
        <v/>
      </c>
    </row>
    <row r="51" spans="1:16" x14ac:dyDescent="0.25">
      <c r="A51" s="92">
        <v>37</v>
      </c>
      <c r="B51" s="93"/>
      <c r="C51" s="94"/>
      <c r="D51" s="95"/>
      <c r="E51" s="96"/>
      <c r="F51" s="97"/>
      <c r="G51" s="98"/>
      <c r="H51" s="97"/>
      <c r="I51" s="99"/>
      <c r="J51" s="100"/>
      <c r="K51" s="98"/>
      <c r="L51" s="97"/>
      <c r="M51" s="27" t="str">
        <f t="shared" si="2"/>
        <v/>
      </c>
      <c r="N51" s="28" t="str">
        <f t="shared" si="3"/>
        <v/>
      </c>
      <c r="O51" s="29" t="str">
        <f t="shared" si="4"/>
        <v/>
      </c>
      <c r="P51" s="30" t="str">
        <f t="shared" si="5"/>
        <v/>
      </c>
    </row>
    <row r="52" spans="1:16" x14ac:dyDescent="0.25">
      <c r="A52" s="92">
        <v>38</v>
      </c>
      <c r="B52" s="93"/>
      <c r="C52" s="94"/>
      <c r="D52" s="95"/>
      <c r="E52" s="96"/>
      <c r="F52" s="97"/>
      <c r="G52" s="98"/>
      <c r="H52" s="97"/>
      <c r="I52" s="99"/>
      <c r="J52" s="100"/>
      <c r="K52" s="98"/>
      <c r="L52" s="97"/>
      <c r="M52" s="27" t="str">
        <f t="shared" si="2"/>
        <v/>
      </c>
      <c r="N52" s="28" t="str">
        <f t="shared" si="3"/>
        <v/>
      </c>
      <c r="O52" s="29" t="str">
        <f t="shared" si="4"/>
        <v/>
      </c>
      <c r="P52" s="30" t="str">
        <f t="shared" si="5"/>
        <v/>
      </c>
    </row>
    <row r="53" spans="1:16" x14ac:dyDescent="0.25">
      <c r="A53" s="92">
        <v>39</v>
      </c>
      <c r="B53" s="93"/>
      <c r="C53" s="94"/>
      <c r="D53" s="95"/>
      <c r="E53" s="96"/>
      <c r="F53" s="97"/>
      <c r="G53" s="98"/>
      <c r="H53" s="97"/>
      <c r="I53" s="99"/>
      <c r="J53" s="100"/>
      <c r="K53" s="98"/>
      <c r="L53" s="97"/>
      <c r="M53" s="27" t="str">
        <f t="shared" si="2"/>
        <v/>
      </c>
      <c r="N53" s="28" t="str">
        <f t="shared" si="3"/>
        <v/>
      </c>
      <c r="O53" s="29" t="str">
        <f t="shared" si="4"/>
        <v/>
      </c>
      <c r="P53" s="30" t="str">
        <f t="shared" si="5"/>
        <v/>
      </c>
    </row>
    <row r="54" spans="1:16" ht="15.75" thickBot="1" x14ac:dyDescent="0.3">
      <c r="A54" s="101">
        <v>40</v>
      </c>
      <c r="B54" s="102"/>
      <c r="C54" s="103"/>
      <c r="D54" s="104"/>
      <c r="E54" s="105"/>
      <c r="F54" s="106"/>
      <c r="G54" s="107"/>
      <c r="H54" s="106"/>
      <c r="I54" s="108"/>
      <c r="J54" s="109"/>
      <c r="K54" s="107"/>
      <c r="L54" s="106"/>
      <c r="M54" s="31" t="str">
        <f t="shared" si="2"/>
        <v/>
      </c>
      <c r="N54" s="32" t="str">
        <f t="shared" si="3"/>
        <v/>
      </c>
      <c r="O54" s="33" t="str">
        <f t="shared" si="4"/>
        <v/>
      </c>
      <c r="P54" s="34" t="str">
        <f t="shared" si="5"/>
        <v/>
      </c>
    </row>
    <row r="56" spans="1:16" x14ac:dyDescent="0.25">
      <c r="B56" s="9" t="s">
        <v>93</v>
      </c>
      <c r="D56" s="9" t="s">
        <v>89</v>
      </c>
    </row>
    <row r="57" spans="1:16" x14ac:dyDescent="0.25">
      <c r="B57" s="9">
        <v>1</v>
      </c>
      <c r="D57" s="9" t="s">
        <v>88</v>
      </c>
    </row>
    <row r="58" spans="1:16" x14ac:dyDescent="0.25">
      <c r="B58" s="9">
        <v>2</v>
      </c>
      <c r="D58" s="9" t="s">
        <v>90</v>
      </c>
    </row>
    <row r="59" spans="1:16" x14ac:dyDescent="0.25">
      <c r="A59" s="39"/>
      <c r="B59" s="9">
        <v>3</v>
      </c>
      <c r="D59" s="9" t="s">
        <v>114</v>
      </c>
    </row>
  </sheetData>
  <sheetProtection formatRows="0"/>
  <conditionalFormatting sqref="E15:L54">
    <cfRule type="expression" dxfId="35" priority="2" stopIfTrue="1">
      <formula>E15&gt;E$11</formula>
    </cfRule>
  </conditionalFormatting>
  <conditionalFormatting sqref="D6 E5 K1 M1">
    <cfRule type="containsBlanks" dxfId="34" priority="1" stopIfTrue="1">
      <formula>LEN(TRIM(D1))=0</formula>
    </cfRule>
  </conditionalFormatting>
  <conditionalFormatting sqref="D15:L54">
    <cfRule type="expression" dxfId="33" priority="3" stopIfTrue="1">
      <formula>AND(SUM($D15)=0,COUNTA($E15:$L15)&gt;0)</formula>
    </cfRule>
  </conditionalFormatting>
  <dataValidations count="5"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M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$P$3:$P$9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6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view="pageBreakPreview" zoomScale="90" zoomScaleNormal="100" zoomScaleSheetLayoutView="90" workbookViewId="0">
      <selection activeCell="E3" sqref="E3"/>
    </sheetView>
  </sheetViews>
  <sheetFormatPr defaultColWidth="9.140625" defaultRowHeight="15" x14ac:dyDescent="0.25"/>
  <cols>
    <col min="1" max="1" width="9.140625" style="9"/>
    <col min="2" max="2" width="19.140625" style="9" customWidth="1"/>
    <col min="3" max="3" width="9.7109375" style="9" customWidth="1"/>
    <col min="4" max="4" width="7.5703125" style="9" customWidth="1"/>
    <col min="5" max="12" width="6.140625" style="9" customWidth="1"/>
    <col min="13" max="13" width="6.5703125" style="9" customWidth="1"/>
    <col min="14" max="14" width="12.5703125" style="9" customWidth="1"/>
    <col min="15" max="15" width="17.7109375" style="9" customWidth="1"/>
    <col min="16" max="16" width="12.7109375" style="9" hidden="1" customWidth="1"/>
    <col min="17" max="16384" width="9.140625" style="9"/>
  </cols>
  <sheetData>
    <row r="1" spans="1:16" x14ac:dyDescent="0.25">
      <c r="A1" s="40"/>
      <c r="B1" s="40"/>
      <c r="C1" s="40"/>
      <c r="D1" s="40"/>
      <c r="E1" s="40"/>
      <c r="F1" s="40"/>
      <c r="G1" s="40"/>
      <c r="H1" s="40"/>
      <c r="I1" s="40"/>
      <c r="J1" s="81" t="s">
        <v>126</v>
      </c>
      <c r="K1" s="113"/>
      <c r="L1" s="40" t="s">
        <v>15</v>
      </c>
      <c r="M1" s="114"/>
      <c r="O1" s="44" t="s">
        <v>0</v>
      </c>
    </row>
    <row r="2" spans="1:16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P2" s="9" t="s">
        <v>8</v>
      </c>
    </row>
    <row r="3" spans="1:16" x14ac:dyDescent="0.25">
      <c r="A3" s="40"/>
      <c r="B3" s="40"/>
      <c r="C3" s="42"/>
      <c r="D3" s="42" t="s">
        <v>5</v>
      </c>
      <c r="E3" s="43" t="s">
        <v>129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9" t="s">
        <v>22</v>
      </c>
    </row>
    <row r="4" spans="1:16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9" t="s">
        <v>108</v>
      </c>
    </row>
    <row r="5" spans="1:16" x14ac:dyDescent="0.25">
      <c r="A5" s="58"/>
      <c r="B5" s="58"/>
      <c r="C5" s="58"/>
      <c r="D5" s="42" t="s">
        <v>107</v>
      </c>
      <c r="E5" s="112"/>
      <c r="F5" s="43"/>
      <c r="G5" s="43"/>
      <c r="H5" s="43"/>
      <c r="I5" s="40"/>
      <c r="J5" s="40"/>
      <c r="K5" s="40"/>
      <c r="L5" s="40"/>
      <c r="M5" s="155"/>
      <c r="N5" s="11" t="s">
        <v>13</v>
      </c>
      <c r="O5" s="11" t="s">
        <v>98</v>
      </c>
      <c r="P5" s="9" t="s">
        <v>109</v>
      </c>
    </row>
    <row r="6" spans="1:16" x14ac:dyDescent="0.25">
      <c r="A6" s="12"/>
      <c r="B6" s="73" t="s">
        <v>8</v>
      </c>
      <c r="D6" s="112"/>
      <c r="E6" s="10"/>
      <c r="F6" s="10"/>
      <c r="M6" s="11" t="s">
        <v>120</v>
      </c>
      <c r="N6" s="13" t="s">
        <v>121</v>
      </c>
      <c r="O6" s="13"/>
      <c r="P6" s="9" t="s">
        <v>110</v>
      </c>
    </row>
    <row r="7" spans="1:16" x14ac:dyDescent="0.25">
      <c r="A7" s="14"/>
      <c r="B7" s="9" t="s">
        <v>10</v>
      </c>
      <c r="M7" s="15">
        <v>9</v>
      </c>
      <c r="N7" s="15">
        <v>9</v>
      </c>
      <c r="O7" s="13" t="s">
        <v>99</v>
      </c>
      <c r="P7" s="9" t="s">
        <v>111</v>
      </c>
    </row>
    <row r="8" spans="1:16" x14ac:dyDescent="0.25">
      <c r="A8" s="14"/>
      <c r="B8" s="9" t="s">
        <v>14</v>
      </c>
      <c r="M8" s="15">
        <v>7</v>
      </c>
      <c r="N8" s="15">
        <v>7</v>
      </c>
      <c r="O8" s="13" t="s">
        <v>100</v>
      </c>
      <c r="P8" s="9" t="s">
        <v>112</v>
      </c>
    </row>
    <row r="9" spans="1:16" x14ac:dyDescent="0.25">
      <c r="A9" s="14"/>
      <c r="B9" s="16" t="s">
        <v>11</v>
      </c>
      <c r="M9" s="15">
        <v>3</v>
      </c>
      <c r="N9" s="15">
        <v>4</v>
      </c>
      <c r="O9" s="13" t="s">
        <v>101</v>
      </c>
      <c r="P9" s="9" t="s">
        <v>113</v>
      </c>
    </row>
    <row r="10" spans="1:16" x14ac:dyDescent="0.25">
      <c r="A10" s="14"/>
      <c r="B10" s="9" t="s">
        <v>82</v>
      </c>
      <c r="M10" s="15">
        <v>0</v>
      </c>
      <c r="N10" s="15">
        <v>0</v>
      </c>
      <c r="O10" s="13" t="s">
        <v>102</v>
      </c>
      <c r="P10" s="17"/>
    </row>
    <row r="11" spans="1:16" x14ac:dyDescent="0.25">
      <c r="A11" s="12"/>
      <c r="B11" s="13"/>
      <c r="C11" s="13"/>
      <c r="D11" s="11" t="s">
        <v>12</v>
      </c>
      <c r="E11" s="64">
        <v>1</v>
      </c>
      <c r="F11" s="64">
        <v>1</v>
      </c>
      <c r="G11" s="64">
        <v>1</v>
      </c>
      <c r="H11" s="64">
        <v>1</v>
      </c>
      <c r="I11" s="64">
        <v>1</v>
      </c>
      <c r="J11" s="64">
        <v>1</v>
      </c>
      <c r="K11" s="64">
        <v>1</v>
      </c>
      <c r="L11" s="64">
        <v>2</v>
      </c>
      <c r="O11" s="17"/>
      <c r="P11" s="18" t="s">
        <v>16</v>
      </c>
    </row>
    <row r="12" spans="1:16" x14ac:dyDescent="0.25">
      <c r="A12" s="12"/>
      <c r="B12" s="13"/>
      <c r="C12" s="13"/>
      <c r="D12" s="11" t="s">
        <v>115</v>
      </c>
      <c r="E12" s="65" t="str">
        <f>IF(COUNTIF($D$15:$D$54,"&gt;0")=0,"",SUMIFS(E$15:E$54,$D$15:$D$54,"&gt;0")/COUNTIF($D$15:$D$54,"&gt;0"))</f>
        <v/>
      </c>
      <c r="F12" s="65" t="str">
        <f t="shared" ref="F12:L12" si="0">IF(COUNTIF($D$15:$D$54,"&gt;0")=0,"",SUMIFS(F$15:F$54,$D$15:$D$54,"&gt;0")/COUNTIF($D$15:$D$54,"&gt;0"))</f>
        <v/>
      </c>
      <c r="G12" s="65" t="str">
        <f t="shared" si="0"/>
        <v/>
      </c>
      <c r="H12" s="65" t="str">
        <f t="shared" si="0"/>
        <v/>
      </c>
      <c r="I12" s="65" t="str">
        <f t="shared" si="0"/>
        <v/>
      </c>
      <c r="J12" s="65" t="str">
        <f t="shared" si="0"/>
        <v/>
      </c>
      <c r="K12" s="65" t="str">
        <f t="shared" si="0"/>
        <v/>
      </c>
      <c r="L12" s="65" t="str">
        <f t="shared" si="0"/>
        <v/>
      </c>
      <c r="O12" s="17"/>
      <c r="P12" s="18"/>
    </row>
    <row r="13" spans="1:16" ht="15.75" thickBot="1" x14ac:dyDescent="0.3">
      <c r="A13" s="12"/>
      <c r="B13" s="67"/>
      <c r="C13" s="67"/>
      <c r="D13" s="68" t="s">
        <v>116</v>
      </c>
      <c r="E13" s="66" t="str">
        <f>IF(COUNTIF($D$15:$D$54,"&gt;0")=0,"",E12/E11)</f>
        <v/>
      </c>
      <c r="F13" s="66" t="str">
        <f t="shared" ref="F13:K13" si="1">IF(COUNTIF($D$15:$D$54,"&gt;0")=0,"",F12/F11)</f>
        <v/>
      </c>
      <c r="G13" s="66" t="str">
        <f t="shared" si="1"/>
        <v/>
      </c>
      <c r="H13" s="66" t="str">
        <f t="shared" si="1"/>
        <v/>
      </c>
      <c r="I13" s="66" t="str">
        <f t="shared" si="1"/>
        <v/>
      </c>
      <c r="J13" s="66" t="str">
        <f t="shared" si="1"/>
        <v/>
      </c>
      <c r="K13" s="66" t="str">
        <f t="shared" si="1"/>
        <v/>
      </c>
      <c r="L13" s="66" t="str">
        <f>IF(COUNTIF($D$15:$D$54,"&gt;0")=0,"",L12/L11)</f>
        <v/>
      </c>
      <c r="O13" s="17"/>
      <c r="P13" s="18"/>
    </row>
    <row r="14" spans="1:16" ht="60.75" thickBot="1" x14ac:dyDescent="0.3">
      <c r="A14" s="69" t="s">
        <v>1</v>
      </c>
      <c r="B14" s="70" t="s">
        <v>2</v>
      </c>
      <c r="C14" s="71" t="s">
        <v>122</v>
      </c>
      <c r="D14" s="72" t="s">
        <v>3</v>
      </c>
      <c r="E14" s="59">
        <v>1</v>
      </c>
      <c r="F14" s="60">
        <v>2</v>
      </c>
      <c r="G14" s="61">
        <v>3</v>
      </c>
      <c r="H14" s="60">
        <v>4</v>
      </c>
      <c r="I14" s="62">
        <v>5</v>
      </c>
      <c r="J14" s="63">
        <v>6</v>
      </c>
      <c r="K14" s="61">
        <v>7</v>
      </c>
      <c r="L14" s="60">
        <v>8</v>
      </c>
      <c r="M14" s="19" t="s">
        <v>4</v>
      </c>
      <c r="N14" s="20" t="str">
        <f>O5</f>
        <v>Оценка</v>
      </c>
      <c r="O14" s="21" t="s">
        <v>92</v>
      </c>
      <c r="P14" s="22" t="s">
        <v>91</v>
      </c>
    </row>
    <row r="15" spans="1:16" x14ac:dyDescent="0.25">
      <c r="A15" s="83">
        <v>1</v>
      </c>
      <c r="B15" s="84"/>
      <c r="C15" s="85"/>
      <c r="D15" s="86"/>
      <c r="E15" s="87"/>
      <c r="F15" s="88"/>
      <c r="G15" s="89"/>
      <c r="H15" s="88"/>
      <c r="I15" s="90"/>
      <c r="J15" s="91"/>
      <c r="K15" s="89"/>
      <c r="L15" s="88"/>
      <c r="M15" s="23" t="str">
        <f t="shared" ref="M15:M54" si="2">IF(SUM(D15)&gt;0,SUM(E15:L15),"")</f>
        <v/>
      </c>
      <c r="N15" s="24" t="str">
        <f>IF(SUM(D15)&gt;0,IF(C15="да",IF(M15&gt;=$M$7,$O$7,IF(M15&gt;=$M$8,$O$8,IF(M15&gt;=$M$9,$O$9,$O$10))),IF(M15&gt;=$N$7,$O$7,IF(M15&gt;=$N$8,$O$8,IF(M15&gt;=$N$9,$O$9,$O$10)))),"")</f>
        <v/>
      </c>
      <c r="O15" s="25" t="str">
        <f>IF(B15="","",IF(AND(SUM($D15)=0,COUNTA($E15:$L15)&gt;0),$D$57,IF(OR(E15&gt;E$11,F15&gt;F$11,G15&gt;G$11,H15&gt;H$11,I15&gt;I$11,J15&gt;J$11,K15&gt;K$11,L15&gt;L$11),$D$58,"нет")))</f>
        <v/>
      </c>
      <c r="P15" s="26" t="str">
        <f>IF(O15="","",IF(O15="нет",0,1))</f>
        <v/>
      </c>
    </row>
    <row r="16" spans="1:16" x14ac:dyDescent="0.25">
      <c r="A16" s="92">
        <v>2</v>
      </c>
      <c r="B16" s="93"/>
      <c r="C16" s="94"/>
      <c r="D16" s="95"/>
      <c r="E16" s="96"/>
      <c r="F16" s="97"/>
      <c r="G16" s="98"/>
      <c r="H16" s="97"/>
      <c r="I16" s="99"/>
      <c r="J16" s="100"/>
      <c r="K16" s="98"/>
      <c r="L16" s="97"/>
      <c r="M16" s="27" t="str">
        <f t="shared" si="2"/>
        <v/>
      </c>
      <c r="N16" s="28" t="str">
        <f t="shared" ref="N16:N54" si="3">IF(SUM(D16)&gt;0,IF(C16="да",IF(M16&gt;=$M$7,$O$7,IF(M16&gt;=$M$8,$O$8,IF(M16&gt;=$M$9,$O$9,$O$10))),IF(M16&gt;=$N$7,$O$7,IF(M16&gt;=$N$8,$O$8,IF(M16&gt;=$N$9,$O$9,$O$10)))),"")</f>
        <v/>
      </c>
      <c r="O16" s="29" t="str">
        <f t="shared" ref="O16:O54" si="4">IF(B16="","",IF(AND(SUM($D16)=0,COUNTA($E16:$L16)&gt;0),$D$57,IF(OR(E16&gt;E$11,F16&gt;F$11,G16&gt;G$11,H16&gt;H$11,I16&gt;I$11,J16&gt;J$11,K16&gt;K$11,L16&gt;L$11),$D$58,"нет")))</f>
        <v/>
      </c>
      <c r="P16" s="30" t="str">
        <f t="shared" ref="P16:P54" si="5">IF(O16="","",IF(O16="нет",0,1))</f>
        <v/>
      </c>
    </row>
    <row r="17" spans="1:16" x14ac:dyDescent="0.25">
      <c r="A17" s="92">
        <v>3</v>
      </c>
      <c r="B17" s="93"/>
      <c r="C17" s="94"/>
      <c r="D17" s="95"/>
      <c r="E17" s="96"/>
      <c r="F17" s="97"/>
      <c r="G17" s="98"/>
      <c r="H17" s="97"/>
      <c r="I17" s="99"/>
      <c r="J17" s="100"/>
      <c r="K17" s="98"/>
      <c r="L17" s="97"/>
      <c r="M17" s="27" t="str">
        <f t="shared" si="2"/>
        <v/>
      </c>
      <c r="N17" s="28" t="str">
        <f t="shared" si="3"/>
        <v/>
      </c>
      <c r="O17" s="29" t="str">
        <f t="shared" si="4"/>
        <v/>
      </c>
      <c r="P17" s="30" t="str">
        <f t="shared" si="5"/>
        <v/>
      </c>
    </row>
    <row r="18" spans="1:16" x14ac:dyDescent="0.25">
      <c r="A18" s="92">
        <v>4</v>
      </c>
      <c r="B18" s="93"/>
      <c r="C18" s="94"/>
      <c r="D18" s="95"/>
      <c r="E18" s="96"/>
      <c r="F18" s="97"/>
      <c r="G18" s="98"/>
      <c r="H18" s="97"/>
      <c r="I18" s="99"/>
      <c r="J18" s="100"/>
      <c r="K18" s="98"/>
      <c r="L18" s="97"/>
      <c r="M18" s="27" t="str">
        <f t="shared" si="2"/>
        <v/>
      </c>
      <c r="N18" s="28" t="str">
        <f t="shared" si="3"/>
        <v/>
      </c>
      <c r="O18" s="29" t="str">
        <f t="shared" si="4"/>
        <v/>
      </c>
      <c r="P18" s="30" t="str">
        <f t="shared" si="5"/>
        <v/>
      </c>
    </row>
    <row r="19" spans="1:16" ht="15.75" thickBot="1" x14ac:dyDescent="0.3">
      <c r="A19" s="101">
        <v>5</v>
      </c>
      <c r="B19" s="102"/>
      <c r="C19" s="103"/>
      <c r="D19" s="104"/>
      <c r="E19" s="105"/>
      <c r="F19" s="106"/>
      <c r="G19" s="107"/>
      <c r="H19" s="106"/>
      <c r="I19" s="108"/>
      <c r="J19" s="109"/>
      <c r="K19" s="107"/>
      <c r="L19" s="106"/>
      <c r="M19" s="31" t="str">
        <f t="shared" si="2"/>
        <v/>
      </c>
      <c r="N19" s="32" t="str">
        <f t="shared" si="3"/>
        <v/>
      </c>
      <c r="O19" s="33" t="str">
        <f t="shared" si="4"/>
        <v/>
      </c>
      <c r="P19" s="34" t="str">
        <f t="shared" si="5"/>
        <v/>
      </c>
    </row>
    <row r="20" spans="1:16" x14ac:dyDescent="0.25">
      <c r="A20" s="110">
        <v>6</v>
      </c>
      <c r="B20" s="84"/>
      <c r="C20" s="85"/>
      <c r="D20" s="86"/>
      <c r="E20" s="87"/>
      <c r="F20" s="88"/>
      <c r="G20" s="89"/>
      <c r="H20" s="88"/>
      <c r="I20" s="90"/>
      <c r="J20" s="91"/>
      <c r="K20" s="89"/>
      <c r="L20" s="88"/>
      <c r="M20" s="35" t="str">
        <f t="shared" si="2"/>
        <v/>
      </c>
      <c r="N20" s="36" t="str">
        <f t="shared" si="3"/>
        <v/>
      </c>
      <c r="O20" s="25" t="str">
        <f t="shared" si="4"/>
        <v/>
      </c>
      <c r="P20" s="26" t="str">
        <f t="shared" si="5"/>
        <v/>
      </c>
    </row>
    <row r="21" spans="1:16" x14ac:dyDescent="0.25">
      <c r="A21" s="92">
        <v>7</v>
      </c>
      <c r="B21" s="93"/>
      <c r="C21" s="94"/>
      <c r="D21" s="95"/>
      <c r="E21" s="96"/>
      <c r="F21" s="97"/>
      <c r="G21" s="98"/>
      <c r="H21" s="97"/>
      <c r="I21" s="99"/>
      <c r="J21" s="100"/>
      <c r="K21" s="98"/>
      <c r="L21" s="97"/>
      <c r="M21" s="27" t="str">
        <f t="shared" si="2"/>
        <v/>
      </c>
      <c r="N21" s="28" t="str">
        <f t="shared" si="3"/>
        <v/>
      </c>
      <c r="O21" s="29" t="str">
        <f t="shared" si="4"/>
        <v/>
      </c>
      <c r="P21" s="30" t="str">
        <f t="shared" si="5"/>
        <v/>
      </c>
    </row>
    <row r="22" spans="1:16" x14ac:dyDescent="0.25">
      <c r="A22" s="92">
        <v>8</v>
      </c>
      <c r="B22" s="93"/>
      <c r="C22" s="94"/>
      <c r="D22" s="95"/>
      <c r="E22" s="96"/>
      <c r="F22" s="97"/>
      <c r="G22" s="98"/>
      <c r="H22" s="97"/>
      <c r="I22" s="99"/>
      <c r="J22" s="100"/>
      <c r="K22" s="98"/>
      <c r="L22" s="97"/>
      <c r="M22" s="27" t="str">
        <f t="shared" si="2"/>
        <v/>
      </c>
      <c r="N22" s="28" t="str">
        <f t="shared" si="3"/>
        <v/>
      </c>
      <c r="O22" s="29" t="str">
        <f t="shared" si="4"/>
        <v/>
      </c>
      <c r="P22" s="30" t="str">
        <f t="shared" si="5"/>
        <v/>
      </c>
    </row>
    <row r="23" spans="1:16" x14ac:dyDescent="0.25">
      <c r="A23" s="92">
        <v>9</v>
      </c>
      <c r="B23" s="93"/>
      <c r="C23" s="94"/>
      <c r="D23" s="95"/>
      <c r="E23" s="96"/>
      <c r="F23" s="97"/>
      <c r="G23" s="98"/>
      <c r="H23" s="97"/>
      <c r="I23" s="99"/>
      <c r="J23" s="100"/>
      <c r="K23" s="98"/>
      <c r="L23" s="97"/>
      <c r="M23" s="27" t="str">
        <f t="shared" si="2"/>
        <v/>
      </c>
      <c r="N23" s="28" t="str">
        <f t="shared" si="3"/>
        <v/>
      </c>
      <c r="O23" s="29" t="str">
        <f t="shared" si="4"/>
        <v/>
      </c>
      <c r="P23" s="30" t="str">
        <f t="shared" si="5"/>
        <v/>
      </c>
    </row>
    <row r="24" spans="1:16" ht="15.75" thickBot="1" x14ac:dyDescent="0.3">
      <c r="A24" s="111">
        <v>10</v>
      </c>
      <c r="B24" s="102"/>
      <c r="C24" s="103"/>
      <c r="D24" s="104"/>
      <c r="E24" s="105"/>
      <c r="F24" s="106"/>
      <c r="G24" s="107"/>
      <c r="H24" s="106"/>
      <c r="I24" s="108"/>
      <c r="J24" s="109"/>
      <c r="K24" s="107"/>
      <c r="L24" s="106"/>
      <c r="M24" s="37" t="str">
        <f t="shared" si="2"/>
        <v/>
      </c>
      <c r="N24" s="38" t="str">
        <f t="shared" si="3"/>
        <v/>
      </c>
      <c r="O24" s="33" t="str">
        <f t="shared" si="4"/>
        <v/>
      </c>
      <c r="P24" s="34" t="str">
        <f t="shared" si="5"/>
        <v/>
      </c>
    </row>
    <row r="25" spans="1:16" x14ac:dyDescent="0.25">
      <c r="A25" s="83">
        <v>11</v>
      </c>
      <c r="B25" s="84"/>
      <c r="C25" s="85"/>
      <c r="D25" s="86"/>
      <c r="E25" s="87"/>
      <c r="F25" s="88"/>
      <c r="G25" s="89"/>
      <c r="H25" s="88"/>
      <c r="I25" s="90"/>
      <c r="J25" s="91"/>
      <c r="K25" s="89"/>
      <c r="L25" s="88"/>
      <c r="M25" s="23" t="str">
        <f t="shared" si="2"/>
        <v/>
      </c>
      <c r="N25" s="24" t="str">
        <f t="shared" si="3"/>
        <v/>
      </c>
      <c r="O25" s="25" t="str">
        <f t="shared" si="4"/>
        <v/>
      </c>
      <c r="P25" s="26" t="str">
        <f t="shared" si="5"/>
        <v/>
      </c>
    </row>
    <row r="26" spans="1:16" x14ac:dyDescent="0.25">
      <c r="A26" s="92">
        <v>12</v>
      </c>
      <c r="B26" s="93"/>
      <c r="C26" s="94"/>
      <c r="D26" s="95"/>
      <c r="E26" s="96"/>
      <c r="F26" s="97"/>
      <c r="G26" s="98"/>
      <c r="H26" s="97"/>
      <c r="I26" s="99"/>
      <c r="J26" s="100"/>
      <c r="K26" s="98"/>
      <c r="L26" s="97"/>
      <c r="M26" s="27" t="str">
        <f t="shared" si="2"/>
        <v/>
      </c>
      <c r="N26" s="28" t="str">
        <f t="shared" si="3"/>
        <v/>
      </c>
      <c r="O26" s="29" t="str">
        <f t="shared" si="4"/>
        <v/>
      </c>
      <c r="P26" s="30" t="str">
        <f t="shared" si="5"/>
        <v/>
      </c>
    </row>
    <row r="27" spans="1:16" x14ac:dyDescent="0.25">
      <c r="A27" s="92">
        <v>13</v>
      </c>
      <c r="B27" s="93"/>
      <c r="C27" s="94"/>
      <c r="D27" s="95"/>
      <c r="E27" s="96"/>
      <c r="F27" s="97"/>
      <c r="G27" s="98"/>
      <c r="H27" s="97"/>
      <c r="I27" s="99"/>
      <c r="J27" s="100"/>
      <c r="K27" s="98"/>
      <c r="L27" s="97"/>
      <c r="M27" s="27" t="str">
        <f t="shared" si="2"/>
        <v/>
      </c>
      <c r="N27" s="28" t="str">
        <f t="shared" si="3"/>
        <v/>
      </c>
      <c r="O27" s="29" t="str">
        <f t="shared" si="4"/>
        <v/>
      </c>
      <c r="P27" s="30" t="str">
        <f t="shared" si="5"/>
        <v/>
      </c>
    </row>
    <row r="28" spans="1:16" x14ac:dyDescent="0.25">
      <c r="A28" s="92">
        <v>14</v>
      </c>
      <c r="B28" s="93"/>
      <c r="C28" s="94"/>
      <c r="D28" s="95"/>
      <c r="E28" s="96"/>
      <c r="F28" s="97"/>
      <c r="G28" s="98"/>
      <c r="H28" s="97"/>
      <c r="I28" s="99"/>
      <c r="J28" s="100"/>
      <c r="K28" s="98"/>
      <c r="L28" s="97"/>
      <c r="M28" s="27" t="str">
        <f t="shared" si="2"/>
        <v/>
      </c>
      <c r="N28" s="28" t="str">
        <f t="shared" si="3"/>
        <v/>
      </c>
      <c r="O28" s="29" t="str">
        <f t="shared" si="4"/>
        <v/>
      </c>
      <c r="P28" s="30" t="str">
        <f t="shared" si="5"/>
        <v/>
      </c>
    </row>
    <row r="29" spans="1:16" ht="15.75" thickBot="1" x14ac:dyDescent="0.3">
      <c r="A29" s="101">
        <v>15</v>
      </c>
      <c r="B29" s="102"/>
      <c r="C29" s="103"/>
      <c r="D29" s="104"/>
      <c r="E29" s="105"/>
      <c r="F29" s="106"/>
      <c r="G29" s="107"/>
      <c r="H29" s="106"/>
      <c r="I29" s="108"/>
      <c r="J29" s="109"/>
      <c r="K29" s="107"/>
      <c r="L29" s="106"/>
      <c r="M29" s="31" t="str">
        <f t="shared" si="2"/>
        <v/>
      </c>
      <c r="N29" s="32" t="str">
        <f t="shared" si="3"/>
        <v/>
      </c>
      <c r="O29" s="33" t="str">
        <f t="shared" si="4"/>
        <v/>
      </c>
      <c r="P29" s="34" t="str">
        <f t="shared" si="5"/>
        <v/>
      </c>
    </row>
    <row r="30" spans="1:16" x14ac:dyDescent="0.25">
      <c r="A30" s="110">
        <v>16</v>
      </c>
      <c r="B30" s="84"/>
      <c r="C30" s="85"/>
      <c r="D30" s="86"/>
      <c r="E30" s="87"/>
      <c r="F30" s="88"/>
      <c r="G30" s="89"/>
      <c r="H30" s="88"/>
      <c r="I30" s="90"/>
      <c r="J30" s="91"/>
      <c r="K30" s="89"/>
      <c r="L30" s="88"/>
      <c r="M30" s="35" t="str">
        <f t="shared" si="2"/>
        <v/>
      </c>
      <c r="N30" s="36" t="str">
        <f t="shared" si="3"/>
        <v/>
      </c>
      <c r="O30" s="25" t="str">
        <f t="shared" si="4"/>
        <v/>
      </c>
      <c r="P30" s="26" t="str">
        <f t="shared" si="5"/>
        <v/>
      </c>
    </row>
    <row r="31" spans="1:16" x14ac:dyDescent="0.25">
      <c r="A31" s="92">
        <v>17</v>
      </c>
      <c r="B31" s="93"/>
      <c r="C31" s="94"/>
      <c r="D31" s="95"/>
      <c r="E31" s="96"/>
      <c r="F31" s="97"/>
      <c r="G31" s="98"/>
      <c r="H31" s="97"/>
      <c r="I31" s="99"/>
      <c r="J31" s="100"/>
      <c r="K31" s="98"/>
      <c r="L31" s="97"/>
      <c r="M31" s="27" t="str">
        <f t="shared" si="2"/>
        <v/>
      </c>
      <c r="N31" s="28" t="str">
        <f t="shared" si="3"/>
        <v/>
      </c>
      <c r="O31" s="29" t="str">
        <f t="shared" si="4"/>
        <v/>
      </c>
      <c r="P31" s="30" t="str">
        <f t="shared" si="5"/>
        <v/>
      </c>
    </row>
    <row r="32" spans="1:16" x14ac:dyDescent="0.25">
      <c r="A32" s="92">
        <v>18</v>
      </c>
      <c r="B32" s="93"/>
      <c r="C32" s="94"/>
      <c r="D32" s="95"/>
      <c r="E32" s="96"/>
      <c r="F32" s="97"/>
      <c r="G32" s="98"/>
      <c r="H32" s="97"/>
      <c r="I32" s="99"/>
      <c r="J32" s="100"/>
      <c r="K32" s="98"/>
      <c r="L32" s="97"/>
      <c r="M32" s="27" t="str">
        <f t="shared" si="2"/>
        <v/>
      </c>
      <c r="N32" s="28" t="str">
        <f t="shared" si="3"/>
        <v/>
      </c>
      <c r="O32" s="29" t="str">
        <f t="shared" si="4"/>
        <v/>
      </c>
      <c r="P32" s="30" t="str">
        <f t="shared" si="5"/>
        <v/>
      </c>
    </row>
    <row r="33" spans="1:16" x14ac:dyDescent="0.25">
      <c r="A33" s="92">
        <v>19</v>
      </c>
      <c r="B33" s="93"/>
      <c r="C33" s="94"/>
      <c r="D33" s="95"/>
      <c r="E33" s="96"/>
      <c r="F33" s="97"/>
      <c r="G33" s="98"/>
      <c r="H33" s="97"/>
      <c r="I33" s="99"/>
      <c r="J33" s="100"/>
      <c r="K33" s="98"/>
      <c r="L33" s="97"/>
      <c r="M33" s="27" t="str">
        <f t="shared" si="2"/>
        <v/>
      </c>
      <c r="N33" s="28" t="str">
        <f t="shared" si="3"/>
        <v/>
      </c>
      <c r="O33" s="29" t="str">
        <f t="shared" si="4"/>
        <v/>
      </c>
      <c r="P33" s="30" t="str">
        <f t="shared" si="5"/>
        <v/>
      </c>
    </row>
    <row r="34" spans="1:16" ht="15.75" thickBot="1" x14ac:dyDescent="0.3">
      <c r="A34" s="111">
        <v>20</v>
      </c>
      <c r="B34" s="102"/>
      <c r="C34" s="103"/>
      <c r="D34" s="104"/>
      <c r="E34" s="105"/>
      <c r="F34" s="106"/>
      <c r="G34" s="107"/>
      <c r="H34" s="106"/>
      <c r="I34" s="108"/>
      <c r="J34" s="109"/>
      <c r="K34" s="107"/>
      <c r="L34" s="106"/>
      <c r="M34" s="37" t="str">
        <f t="shared" si="2"/>
        <v/>
      </c>
      <c r="N34" s="38" t="str">
        <f t="shared" si="3"/>
        <v/>
      </c>
      <c r="O34" s="33" t="str">
        <f t="shared" si="4"/>
        <v/>
      </c>
      <c r="P34" s="34" t="str">
        <f t="shared" si="5"/>
        <v/>
      </c>
    </row>
    <row r="35" spans="1:16" x14ac:dyDescent="0.25">
      <c r="A35" s="83">
        <v>21</v>
      </c>
      <c r="B35" s="84"/>
      <c r="C35" s="85"/>
      <c r="D35" s="86"/>
      <c r="E35" s="87"/>
      <c r="F35" s="88"/>
      <c r="G35" s="89"/>
      <c r="H35" s="88"/>
      <c r="I35" s="90"/>
      <c r="J35" s="91"/>
      <c r="K35" s="89"/>
      <c r="L35" s="88"/>
      <c r="M35" s="23" t="str">
        <f t="shared" si="2"/>
        <v/>
      </c>
      <c r="N35" s="24" t="str">
        <f t="shared" si="3"/>
        <v/>
      </c>
      <c r="O35" s="25" t="str">
        <f t="shared" si="4"/>
        <v/>
      </c>
      <c r="P35" s="26" t="str">
        <f t="shared" si="5"/>
        <v/>
      </c>
    </row>
    <row r="36" spans="1:16" x14ac:dyDescent="0.25">
      <c r="A36" s="92">
        <v>22</v>
      </c>
      <c r="B36" s="93"/>
      <c r="C36" s="94"/>
      <c r="D36" s="95"/>
      <c r="E36" s="96"/>
      <c r="F36" s="97"/>
      <c r="G36" s="98"/>
      <c r="H36" s="97"/>
      <c r="I36" s="99"/>
      <c r="J36" s="100"/>
      <c r="K36" s="98"/>
      <c r="L36" s="97"/>
      <c r="M36" s="27" t="str">
        <f t="shared" si="2"/>
        <v/>
      </c>
      <c r="N36" s="28" t="str">
        <f t="shared" si="3"/>
        <v/>
      </c>
      <c r="O36" s="29" t="str">
        <f t="shared" si="4"/>
        <v/>
      </c>
      <c r="P36" s="30" t="str">
        <f t="shared" si="5"/>
        <v/>
      </c>
    </row>
    <row r="37" spans="1:16" x14ac:dyDescent="0.25">
      <c r="A37" s="92">
        <v>23</v>
      </c>
      <c r="B37" s="93"/>
      <c r="C37" s="94"/>
      <c r="D37" s="95"/>
      <c r="E37" s="96"/>
      <c r="F37" s="97"/>
      <c r="G37" s="98"/>
      <c r="H37" s="97"/>
      <c r="I37" s="99"/>
      <c r="J37" s="100"/>
      <c r="K37" s="98"/>
      <c r="L37" s="97"/>
      <c r="M37" s="27" t="str">
        <f t="shared" si="2"/>
        <v/>
      </c>
      <c r="N37" s="28" t="str">
        <f t="shared" si="3"/>
        <v/>
      </c>
      <c r="O37" s="29" t="str">
        <f t="shared" si="4"/>
        <v/>
      </c>
      <c r="P37" s="30" t="str">
        <f t="shared" si="5"/>
        <v/>
      </c>
    </row>
    <row r="38" spans="1:16" x14ac:dyDescent="0.25">
      <c r="A38" s="92">
        <v>24</v>
      </c>
      <c r="B38" s="93"/>
      <c r="C38" s="94"/>
      <c r="D38" s="95"/>
      <c r="E38" s="96"/>
      <c r="F38" s="97"/>
      <c r="G38" s="98"/>
      <c r="H38" s="97"/>
      <c r="I38" s="99"/>
      <c r="J38" s="100"/>
      <c r="K38" s="98"/>
      <c r="L38" s="97"/>
      <c r="M38" s="27" t="str">
        <f t="shared" si="2"/>
        <v/>
      </c>
      <c r="N38" s="28" t="str">
        <f t="shared" si="3"/>
        <v/>
      </c>
      <c r="O38" s="29" t="str">
        <f t="shared" si="4"/>
        <v/>
      </c>
      <c r="P38" s="30" t="str">
        <f t="shared" si="5"/>
        <v/>
      </c>
    </row>
    <row r="39" spans="1:16" ht="15.75" thickBot="1" x14ac:dyDescent="0.3">
      <c r="A39" s="101">
        <v>25</v>
      </c>
      <c r="B39" s="102"/>
      <c r="C39" s="103"/>
      <c r="D39" s="104"/>
      <c r="E39" s="105"/>
      <c r="F39" s="106"/>
      <c r="G39" s="107"/>
      <c r="H39" s="106"/>
      <c r="I39" s="108"/>
      <c r="J39" s="109"/>
      <c r="K39" s="107"/>
      <c r="L39" s="106"/>
      <c r="M39" s="31" t="str">
        <f t="shared" si="2"/>
        <v/>
      </c>
      <c r="N39" s="32" t="str">
        <f t="shared" si="3"/>
        <v/>
      </c>
      <c r="O39" s="33" t="str">
        <f t="shared" si="4"/>
        <v/>
      </c>
      <c r="P39" s="34" t="str">
        <f t="shared" si="5"/>
        <v/>
      </c>
    </row>
    <row r="40" spans="1:16" x14ac:dyDescent="0.25">
      <c r="A40" s="83">
        <v>26</v>
      </c>
      <c r="B40" s="84"/>
      <c r="C40" s="85"/>
      <c r="D40" s="86"/>
      <c r="E40" s="87"/>
      <c r="F40" s="88"/>
      <c r="G40" s="89"/>
      <c r="H40" s="88"/>
      <c r="I40" s="90"/>
      <c r="J40" s="91"/>
      <c r="K40" s="89"/>
      <c r="L40" s="88"/>
      <c r="M40" s="23" t="str">
        <f t="shared" si="2"/>
        <v/>
      </c>
      <c r="N40" s="24" t="str">
        <f t="shared" si="3"/>
        <v/>
      </c>
      <c r="O40" s="25" t="str">
        <f t="shared" si="4"/>
        <v/>
      </c>
      <c r="P40" s="26" t="str">
        <f t="shared" si="5"/>
        <v/>
      </c>
    </row>
    <row r="41" spans="1:16" x14ac:dyDescent="0.25">
      <c r="A41" s="92">
        <v>27</v>
      </c>
      <c r="B41" s="93"/>
      <c r="C41" s="94"/>
      <c r="D41" s="95"/>
      <c r="E41" s="96"/>
      <c r="F41" s="97"/>
      <c r="G41" s="98"/>
      <c r="H41" s="97"/>
      <c r="I41" s="99"/>
      <c r="J41" s="100"/>
      <c r="K41" s="98"/>
      <c r="L41" s="97"/>
      <c r="M41" s="27" t="str">
        <f t="shared" si="2"/>
        <v/>
      </c>
      <c r="N41" s="28" t="str">
        <f t="shared" si="3"/>
        <v/>
      </c>
      <c r="O41" s="29" t="str">
        <f t="shared" si="4"/>
        <v/>
      </c>
      <c r="P41" s="30" t="str">
        <f t="shared" si="5"/>
        <v/>
      </c>
    </row>
    <row r="42" spans="1:16" x14ac:dyDescent="0.25">
      <c r="A42" s="92">
        <v>28</v>
      </c>
      <c r="B42" s="93"/>
      <c r="C42" s="94"/>
      <c r="D42" s="95"/>
      <c r="E42" s="96"/>
      <c r="F42" s="97"/>
      <c r="G42" s="98"/>
      <c r="H42" s="97"/>
      <c r="I42" s="99"/>
      <c r="J42" s="100"/>
      <c r="K42" s="98"/>
      <c r="L42" s="97"/>
      <c r="M42" s="27" t="str">
        <f t="shared" si="2"/>
        <v/>
      </c>
      <c r="N42" s="28" t="str">
        <f t="shared" si="3"/>
        <v/>
      </c>
      <c r="O42" s="29" t="str">
        <f t="shared" si="4"/>
        <v/>
      </c>
      <c r="P42" s="30" t="str">
        <f t="shared" si="5"/>
        <v/>
      </c>
    </row>
    <row r="43" spans="1:16" x14ac:dyDescent="0.25">
      <c r="A43" s="92">
        <v>29</v>
      </c>
      <c r="B43" s="93"/>
      <c r="C43" s="94"/>
      <c r="D43" s="95"/>
      <c r="E43" s="96"/>
      <c r="F43" s="97"/>
      <c r="G43" s="98"/>
      <c r="H43" s="97"/>
      <c r="I43" s="99"/>
      <c r="J43" s="100"/>
      <c r="K43" s="98"/>
      <c r="L43" s="97"/>
      <c r="M43" s="27" t="str">
        <f t="shared" si="2"/>
        <v/>
      </c>
      <c r="N43" s="28" t="str">
        <f t="shared" si="3"/>
        <v/>
      </c>
      <c r="O43" s="29" t="str">
        <f t="shared" si="4"/>
        <v/>
      </c>
      <c r="P43" s="30" t="str">
        <f t="shared" si="5"/>
        <v/>
      </c>
    </row>
    <row r="44" spans="1:16" ht="15.75" thickBot="1" x14ac:dyDescent="0.3">
      <c r="A44" s="101">
        <v>30</v>
      </c>
      <c r="B44" s="102"/>
      <c r="C44" s="103"/>
      <c r="D44" s="104"/>
      <c r="E44" s="105"/>
      <c r="F44" s="106"/>
      <c r="G44" s="107"/>
      <c r="H44" s="106"/>
      <c r="I44" s="108"/>
      <c r="J44" s="109"/>
      <c r="K44" s="107"/>
      <c r="L44" s="106"/>
      <c r="M44" s="31" t="str">
        <f t="shared" si="2"/>
        <v/>
      </c>
      <c r="N44" s="32" t="str">
        <f t="shared" si="3"/>
        <v/>
      </c>
      <c r="O44" s="33" t="str">
        <f t="shared" si="4"/>
        <v/>
      </c>
      <c r="P44" s="34" t="str">
        <f t="shared" si="5"/>
        <v/>
      </c>
    </row>
    <row r="45" spans="1:16" x14ac:dyDescent="0.25">
      <c r="A45" s="83">
        <v>31</v>
      </c>
      <c r="B45" s="84"/>
      <c r="C45" s="85"/>
      <c r="D45" s="86"/>
      <c r="E45" s="87"/>
      <c r="F45" s="88"/>
      <c r="G45" s="89"/>
      <c r="H45" s="88"/>
      <c r="I45" s="90"/>
      <c r="J45" s="91"/>
      <c r="K45" s="89"/>
      <c r="L45" s="88"/>
      <c r="M45" s="23" t="str">
        <f t="shared" si="2"/>
        <v/>
      </c>
      <c r="N45" s="24" t="str">
        <f t="shared" si="3"/>
        <v/>
      </c>
      <c r="O45" s="25" t="str">
        <f t="shared" si="4"/>
        <v/>
      </c>
      <c r="P45" s="26" t="str">
        <f t="shared" si="5"/>
        <v/>
      </c>
    </row>
    <row r="46" spans="1:16" x14ac:dyDescent="0.25">
      <c r="A46" s="92">
        <v>32</v>
      </c>
      <c r="B46" s="93"/>
      <c r="C46" s="94"/>
      <c r="D46" s="95"/>
      <c r="E46" s="96"/>
      <c r="F46" s="97"/>
      <c r="G46" s="98"/>
      <c r="H46" s="97"/>
      <c r="I46" s="99"/>
      <c r="J46" s="100"/>
      <c r="K46" s="98"/>
      <c r="L46" s="97"/>
      <c r="M46" s="27" t="str">
        <f t="shared" si="2"/>
        <v/>
      </c>
      <c r="N46" s="28" t="str">
        <f t="shared" si="3"/>
        <v/>
      </c>
      <c r="O46" s="29" t="str">
        <f t="shared" si="4"/>
        <v/>
      </c>
      <c r="P46" s="30" t="str">
        <f t="shared" si="5"/>
        <v/>
      </c>
    </row>
    <row r="47" spans="1:16" x14ac:dyDescent="0.25">
      <c r="A47" s="92">
        <v>33</v>
      </c>
      <c r="B47" s="93"/>
      <c r="C47" s="94"/>
      <c r="D47" s="95"/>
      <c r="E47" s="96"/>
      <c r="F47" s="97"/>
      <c r="G47" s="98"/>
      <c r="H47" s="97"/>
      <c r="I47" s="99"/>
      <c r="J47" s="100"/>
      <c r="K47" s="98"/>
      <c r="L47" s="97"/>
      <c r="M47" s="27" t="str">
        <f t="shared" si="2"/>
        <v/>
      </c>
      <c r="N47" s="28" t="str">
        <f t="shared" si="3"/>
        <v/>
      </c>
      <c r="O47" s="29" t="str">
        <f t="shared" si="4"/>
        <v/>
      </c>
      <c r="P47" s="30" t="str">
        <f t="shared" si="5"/>
        <v/>
      </c>
    </row>
    <row r="48" spans="1:16" x14ac:dyDescent="0.25">
      <c r="A48" s="92">
        <v>34</v>
      </c>
      <c r="B48" s="93"/>
      <c r="C48" s="94"/>
      <c r="D48" s="95"/>
      <c r="E48" s="96"/>
      <c r="F48" s="97"/>
      <c r="G48" s="98"/>
      <c r="H48" s="97"/>
      <c r="I48" s="99"/>
      <c r="J48" s="100"/>
      <c r="K48" s="98"/>
      <c r="L48" s="97"/>
      <c r="M48" s="27" t="str">
        <f t="shared" si="2"/>
        <v/>
      </c>
      <c r="N48" s="28" t="str">
        <f t="shared" si="3"/>
        <v/>
      </c>
      <c r="O48" s="29" t="str">
        <f t="shared" si="4"/>
        <v/>
      </c>
      <c r="P48" s="30" t="str">
        <f t="shared" si="5"/>
        <v/>
      </c>
    </row>
    <row r="49" spans="1:16" ht="15.75" thickBot="1" x14ac:dyDescent="0.3">
      <c r="A49" s="101">
        <v>35</v>
      </c>
      <c r="B49" s="102"/>
      <c r="C49" s="103"/>
      <c r="D49" s="104"/>
      <c r="E49" s="105"/>
      <c r="F49" s="106"/>
      <c r="G49" s="107"/>
      <c r="H49" s="106"/>
      <c r="I49" s="108"/>
      <c r="J49" s="109"/>
      <c r="K49" s="107"/>
      <c r="L49" s="106"/>
      <c r="M49" s="31" t="str">
        <f t="shared" si="2"/>
        <v/>
      </c>
      <c r="N49" s="32" t="str">
        <f t="shared" si="3"/>
        <v/>
      </c>
      <c r="O49" s="33" t="str">
        <f t="shared" si="4"/>
        <v/>
      </c>
      <c r="P49" s="34" t="str">
        <f t="shared" si="5"/>
        <v/>
      </c>
    </row>
    <row r="50" spans="1:16" x14ac:dyDescent="0.25">
      <c r="A50" s="83">
        <v>36</v>
      </c>
      <c r="B50" s="84"/>
      <c r="C50" s="85"/>
      <c r="D50" s="86"/>
      <c r="E50" s="87"/>
      <c r="F50" s="88"/>
      <c r="G50" s="89"/>
      <c r="H50" s="88"/>
      <c r="I50" s="90"/>
      <c r="J50" s="91"/>
      <c r="K50" s="89"/>
      <c r="L50" s="88"/>
      <c r="M50" s="23" t="str">
        <f t="shared" si="2"/>
        <v/>
      </c>
      <c r="N50" s="24" t="str">
        <f t="shared" si="3"/>
        <v/>
      </c>
      <c r="O50" s="25" t="str">
        <f t="shared" si="4"/>
        <v/>
      </c>
      <c r="P50" s="26" t="str">
        <f t="shared" si="5"/>
        <v/>
      </c>
    </row>
    <row r="51" spans="1:16" x14ac:dyDescent="0.25">
      <c r="A51" s="92">
        <v>37</v>
      </c>
      <c r="B51" s="93"/>
      <c r="C51" s="94"/>
      <c r="D51" s="95"/>
      <c r="E51" s="96"/>
      <c r="F51" s="97"/>
      <c r="G51" s="98"/>
      <c r="H51" s="97"/>
      <c r="I51" s="99"/>
      <c r="J51" s="100"/>
      <c r="K51" s="98"/>
      <c r="L51" s="97"/>
      <c r="M51" s="27" t="str">
        <f t="shared" si="2"/>
        <v/>
      </c>
      <c r="N51" s="28" t="str">
        <f t="shared" si="3"/>
        <v/>
      </c>
      <c r="O51" s="29" t="str">
        <f t="shared" si="4"/>
        <v/>
      </c>
      <c r="P51" s="30" t="str">
        <f t="shared" si="5"/>
        <v/>
      </c>
    </row>
    <row r="52" spans="1:16" x14ac:dyDescent="0.25">
      <c r="A52" s="92">
        <v>38</v>
      </c>
      <c r="B52" s="93"/>
      <c r="C52" s="94"/>
      <c r="D52" s="95"/>
      <c r="E52" s="96"/>
      <c r="F52" s="97"/>
      <c r="G52" s="98"/>
      <c r="H52" s="97"/>
      <c r="I52" s="99"/>
      <c r="J52" s="100"/>
      <c r="K52" s="98"/>
      <c r="L52" s="97"/>
      <c r="M52" s="27" t="str">
        <f t="shared" si="2"/>
        <v/>
      </c>
      <c r="N52" s="28" t="str">
        <f t="shared" si="3"/>
        <v/>
      </c>
      <c r="O52" s="29" t="str">
        <f t="shared" si="4"/>
        <v/>
      </c>
      <c r="P52" s="30" t="str">
        <f t="shared" si="5"/>
        <v/>
      </c>
    </row>
    <row r="53" spans="1:16" x14ac:dyDescent="0.25">
      <c r="A53" s="92">
        <v>39</v>
      </c>
      <c r="B53" s="93"/>
      <c r="C53" s="94"/>
      <c r="D53" s="95"/>
      <c r="E53" s="96"/>
      <c r="F53" s="97"/>
      <c r="G53" s="98"/>
      <c r="H53" s="97"/>
      <c r="I53" s="99"/>
      <c r="J53" s="100"/>
      <c r="K53" s="98"/>
      <c r="L53" s="97"/>
      <c r="M53" s="27" t="str">
        <f t="shared" si="2"/>
        <v/>
      </c>
      <c r="N53" s="28" t="str">
        <f t="shared" si="3"/>
        <v/>
      </c>
      <c r="O53" s="29" t="str">
        <f t="shared" si="4"/>
        <v/>
      </c>
      <c r="P53" s="30" t="str">
        <f t="shared" si="5"/>
        <v/>
      </c>
    </row>
    <row r="54" spans="1:16" ht="15.75" thickBot="1" x14ac:dyDescent="0.3">
      <c r="A54" s="101">
        <v>40</v>
      </c>
      <c r="B54" s="102"/>
      <c r="C54" s="103"/>
      <c r="D54" s="104"/>
      <c r="E54" s="105"/>
      <c r="F54" s="106"/>
      <c r="G54" s="107"/>
      <c r="H54" s="106"/>
      <c r="I54" s="108"/>
      <c r="J54" s="109"/>
      <c r="K54" s="107"/>
      <c r="L54" s="106"/>
      <c r="M54" s="31" t="str">
        <f t="shared" si="2"/>
        <v/>
      </c>
      <c r="N54" s="32" t="str">
        <f t="shared" si="3"/>
        <v/>
      </c>
      <c r="O54" s="33" t="str">
        <f t="shared" si="4"/>
        <v/>
      </c>
      <c r="P54" s="34" t="str">
        <f t="shared" si="5"/>
        <v/>
      </c>
    </row>
    <row r="56" spans="1:16" x14ac:dyDescent="0.25">
      <c r="B56" s="9" t="s">
        <v>93</v>
      </c>
      <c r="D56" s="9" t="s">
        <v>89</v>
      </c>
    </row>
    <row r="57" spans="1:16" x14ac:dyDescent="0.25">
      <c r="B57" s="9">
        <v>1</v>
      </c>
      <c r="D57" s="9" t="s">
        <v>88</v>
      </c>
    </row>
    <row r="58" spans="1:16" x14ac:dyDescent="0.25">
      <c r="B58" s="9">
        <v>2</v>
      </c>
      <c r="D58" s="9" t="s">
        <v>90</v>
      </c>
    </row>
    <row r="59" spans="1:16" x14ac:dyDescent="0.25">
      <c r="A59" s="39"/>
      <c r="B59" s="9">
        <v>3</v>
      </c>
      <c r="D59" s="9" t="s">
        <v>114</v>
      </c>
    </row>
  </sheetData>
  <sheetProtection formatRows="0"/>
  <conditionalFormatting sqref="E15:L54">
    <cfRule type="expression" dxfId="32" priority="2" stopIfTrue="1">
      <formula>E15&gt;E$11</formula>
    </cfRule>
  </conditionalFormatting>
  <conditionalFormatting sqref="D6 E5 K1 M1">
    <cfRule type="containsBlanks" dxfId="31" priority="1" stopIfTrue="1">
      <formula>LEN(TRIM(D1))=0</formula>
    </cfRule>
  </conditionalFormatting>
  <conditionalFormatting sqref="D15:L54">
    <cfRule type="expression" dxfId="30" priority="3" stopIfTrue="1">
      <formula>AND(SUM($D15)=0,COUNTA($E15:$L15)&gt;0)</formula>
    </cfRule>
  </conditionalFormatting>
  <dataValidations count="5"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M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$P$3:$P$9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6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view="pageBreakPreview" zoomScale="90" zoomScaleNormal="100" zoomScaleSheetLayoutView="90" workbookViewId="0">
      <selection activeCell="E3" sqref="E3"/>
    </sheetView>
  </sheetViews>
  <sheetFormatPr defaultColWidth="9.140625" defaultRowHeight="15" x14ac:dyDescent="0.25"/>
  <cols>
    <col min="1" max="1" width="9.140625" style="9"/>
    <col min="2" max="2" width="19.140625" style="9" customWidth="1"/>
    <col min="3" max="3" width="9.7109375" style="9" customWidth="1"/>
    <col min="4" max="4" width="7.5703125" style="9" customWidth="1"/>
    <col min="5" max="12" width="6.140625" style="9" customWidth="1"/>
    <col min="13" max="13" width="6.5703125" style="9" customWidth="1"/>
    <col min="14" max="14" width="12.5703125" style="9" customWidth="1"/>
    <col min="15" max="15" width="17.7109375" style="9" customWidth="1"/>
    <col min="16" max="16" width="12.7109375" style="9" hidden="1" customWidth="1"/>
    <col min="17" max="16384" width="9.140625" style="9"/>
  </cols>
  <sheetData>
    <row r="1" spans="1:16" x14ac:dyDescent="0.25">
      <c r="A1" s="40"/>
      <c r="B1" s="40"/>
      <c r="C1" s="40"/>
      <c r="D1" s="40"/>
      <c r="E1" s="40"/>
      <c r="F1" s="40"/>
      <c r="G1" s="40"/>
      <c r="H1" s="40"/>
      <c r="I1" s="40"/>
      <c r="J1" s="81" t="s">
        <v>126</v>
      </c>
      <c r="K1" s="113"/>
      <c r="L1" s="40" t="s">
        <v>15</v>
      </c>
      <c r="M1" s="114"/>
      <c r="O1" s="44" t="s">
        <v>0</v>
      </c>
    </row>
    <row r="2" spans="1:16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P2" s="9" t="s">
        <v>8</v>
      </c>
    </row>
    <row r="3" spans="1:16" x14ac:dyDescent="0.25">
      <c r="A3" s="40"/>
      <c r="B3" s="40"/>
      <c r="C3" s="42"/>
      <c r="D3" s="42" t="s">
        <v>5</v>
      </c>
      <c r="E3" s="43" t="s">
        <v>129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9" t="s">
        <v>22</v>
      </c>
    </row>
    <row r="4" spans="1:16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9" t="s">
        <v>108</v>
      </c>
    </row>
    <row r="5" spans="1:16" x14ac:dyDescent="0.25">
      <c r="A5" s="58"/>
      <c r="B5" s="58"/>
      <c r="C5" s="58"/>
      <c r="D5" s="42" t="s">
        <v>107</v>
      </c>
      <c r="E5" s="112"/>
      <c r="F5" s="43"/>
      <c r="G5" s="43"/>
      <c r="H5" s="43"/>
      <c r="I5" s="40"/>
      <c r="J5" s="40"/>
      <c r="K5" s="40"/>
      <c r="L5" s="40"/>
      <c r="M5" s="155"/>
      <c r="N5" s="11" t="s">
        <v>13</v>
      </c>
      <c r="O5" s="11" t="s">
        <v>98</v>
      </c>
      <c r="P5" s="9" t="s">
        <v>109</v>
      </c>
    </row>
    <row r="6" spans="1:16" x14ac:dyDescent="0.25">
      <c r="A6" s="12"/>
      <c r="B6" s="73" t="s">
        <v>8</v>
      </c>
      <c r="D6" s="112"/>
      <c r="E6" s="10"/>
      <c r="F6" s="10"/>
      <c r="M6" s="11" t="s">
        <v>120</v>
      </c>
      <c r="N6" s="13" t="s">
        <v>121</v>
      </c>
      <c r="O6" s="13"/>
      <c r="P6" s="9" t="s">
        <v>110</v>
      </c>
    </row>
    <row r="7" spans="1:16" x14ac:dyDescent="0.25">
      <c r="A7" s="14"/>
      <c r="B7" s="9" t="s">
        <v>10</v>
      </c>
      <c r="M7" s="15">
        <v>9</v>
      </c>
      <c r="N7" s="15">
        <v>9</v>
      </c>
      <c r="O7" s="13" t="s">
        <v>99</v>
      </c>
      <c r="P7" s="9" t="s">
        <v>111</v>
      </c>
    </row>
    <row r="8" spans="1:16" x14ac:dyDescent="0.25">
      <c r="A8" s="14"/>
      <c r="B8" s="9" t="s">
        <v>14</v>
      </c>
      <c r="M8" s="15">
        <v>7</v>
      </c>
      <c r="N8" s="15">
        <v>7</v>
      </c>
      <c r="O8" s="13" t="s">
        <v>100</v>
      </c>
      <c r="P8" s="9" t="s">
        <v>112</v>
      </c>
    </row>
    <row r="9" spans="1:16" x14ac:dyDescent="0.25">
      <c r="A9" s="14"/>
      <c r="B9" s="16" t="s">
        <v>11</v>
      </c>
      <c r="M9" s="15">
        <v>3</v>
      </c>
      <c r="N9" s="15">
        <v>4</v>
      </c>
      <c r="O9" s="13" t="s">
        <v>101</v>
      </c>
      <c r="P9" s="9" t="s">
        <v>113</v>
      </c>
    </row>
    <row r="10" spans="1:16" x14ac:dyDescent="0.25">
      <c r="A10" s="14"/>
      <c r="B10" s="9" t="s">
        <v>82</v>
      </c>
      <c r="M10" s="15">
        <v>0</v>
      </c>
      <c r="N10" s="15">
        <v>0</v>
      </c>
      <c r="O10" s="13" t="s">
        <v>102</v>
      </c>
      <c r="P10" s="17"/>
    </row>
    <row r="11" spans="1:16" x14ac:dyDescent="0.25">
      <c r="A11" s="12"/>
      <c r="B11" s="13"/>
      <c r="C11" s="13"/>
      <c r="D11" s="11" t="s">
        <v>12</v>
      </c>
      <c r="E11" s="64">
        <v>1</v>
      </c>
      <c r="F11" s="64">
        <v>1</v>
      </c>
      <c r="G11" s="64">
        <v>1</v>
      </c>
      <c r="H11" s="64">
        <v>1</v>
      </c>
      <c r="I11" s="64">
        <v>1</v>
      </c>
      <c r="J11" s="64">
        <v>1</v>
      </c>
      <c r="K11" s="64">
        <v>1</v>
      </c>
      <c r="L11" s="64">
        <v>2</v>
      </c>
      <c r="O11" s="17"/>
      <c r="P11" s="18" t="s">
        <v>16</v>
      </c>
    </row>
    <row r="12" spans="1:16" x14ac:dyDescent="0.25">
      <c r="A12" s="12"/>
      <c r="B12" s="13"/>
      <c r="C12" s="13"/>
      <c r="D12" s="11" t="s">
        <v>115</v>
      </c>
      <c r="E12" s="65" t="str">
        <f>IF(COUNTIF($D$15:$D$54,"&gt;0")=0,"",SUMIFS(E$15:E$54,$D$15:$D$54,"&gt;0")/COUNTIF($D$15:$D$54,"&gt;0"))</f>
        <v/>
      </c>
      <c r="F12" s="65" t="str">
        <f t="shared" ref="F12:L12" si="0">IF(COUNTIF($D$15:$D$54,"&gt;0")=0,"",SUMIFS(F$15:F$54,$D$15:$D$54,"&gt;0")/COUNTIF($D$15:$D$54,"&gt;0"))</f>
        <v/>
      </c>
      <c r="G12" s="65" t="str">
        <f t="shared" si="0"/>
        <v/>
      </c>
      <c r="H12" s="65" t="str">
        <f t="shared" si="0"/>
        <v/>
      </c>
      <c r="I12" s="65" t="str">
        <f t="shared" si="0"/>
        <v/>
      </c>
      <c r="J12" s="65" t="str">
        <f t="shared" si="0"/>
        <v/>
      </c>
      <c r="K12" s="65" t="str">
        <f t="shared" si="0"/>
        <v/>
      </c>
      <c r="L12" s="65" t="str">
        <f t="shared" si="0"/>
        <v/>
      </c>
      <c r="O12" s="17"/>
      <c r="P12" s="18"/>
    </row>
    <row r="13" spans="1:16" ht="15.75" thickBot="1" x14ac:dyDescent="0.3">
      <c r="A13" s="12"/>
      <c r="B13" s="67"/>
      <c r="C13" s="67"/>
      <c r="D13" s="68" t="s">
        <v>116</v>
      </c>
      <c r="E13" s="66" t="str">
        <f>IF(COUNTIF($D$15:$D$54,"&gt;0")=0,"",E12/E11)</f>
        <v/>
      </c>
      <c r="F13" s="66" t="str">
        <f t="shared" ref="F13:K13" si="1">IF(COUNTIF($D$15:$D$54,"&gt;0")=0,"",F12/F11)</f>
        <v/>
      </c>
      <c r="G13" s="66" t="str">
        <f t="shared" si="1"/>
        <v/>
      </c>
      <c r="H13" s="66" t="str">
        <f t="shared" si="1"/>
        <v/>
      </c>
      <c r="I13" s="66" t="str">
        <f t="shared" si="1"/>
        <v/>
      </c>
      <c r="J13" s="66" t="str">
        <f t="shared" si="1"/>
        <v/>
      </c>
      <c r="K13" s="66" t="str">
        <f t="shared" si="1"/>
        <v/>
      </c>
      <c r="L13" s="66" t="str">
        <f>IF(COUNTIF($D$15:$D$54,"&gt;0")=0,"",L12/L11)</f>
        <v/>
      </c>
      <c r="O13" s="17"/>
      <c r="P13" s="18"/>
    </row>
    <row r="14" spans="1:16" ht="60.75" thickBot="1" x14ac:dyDescent="0.3">
      <c r="A14" s="69" t="s">
        <v>1</v>
      </c>
      <c r="B14" s="70" t="s">
        <v>2</v>
      </c>
      <c r="C14" s="71" t="s">
        <v>122</v>
      </c>
      <c r="D14" s="72" t="s">
        <v>3</v>
      </c>
      <c r="E14" s="59">
        <v>1</v>
      </c>
      <c r="F14" s="60">
        <v>2</v>
      </c>
      <c r="G14" s="61">
        <v>3</v>
      </c>
      <c r="H14" s="60">
        <v>4</v>
      </c>
      <c r="I14" s="62">
        <v>5</v>
      </c>
      <c r="J14" s="63">
        <v>6</v>
      </c>
      <c r="K14" s="61">
        <v>7</v>
      </c>
      <c r="L14" s="60">
        <v>8</v>
      </c>
      <c r="M14" s="19" t="s">
        <v>4</v>
      </c>
      <c r="N14" s="20" t="str">
        <f>O5</f>
        <v>Оценка</v>
      </c>
      <c r="O14" s="21" t="s">
        <v>92</v>
      </c>
      <c r="P14" s="22" t="s">
        <v>91</v>
      </c>
    </row>
    <row r="15" spans="1:16" x14ac:dyDescent="0.25">
      <c r="A15" s="83">
        <v>1</v>
      </c>
      <c r="B15" s="84"/>
      <c r="C15" s="85"/>
      <c r="D15" s="86"/>
      <c r="E15" s="87"/>
      <c r="F15" s="88"/>
      <c r="G15" s="89"/>
      <c r="H15" s="88"/>
      <c r="I15" s="90"/>
      <c r="J15" s="91"/>
      <c r="K15" s="89"/>
      <c r="L15" s="88"/>
      <c r="M15" s="23" t="str">
        <f t="shared" ref="M15:M54" si="2">IF(SUM(D15)&gt;0,SUM(E15:L15),"")</f>
        <v/>
      </c>
      <c r="N15" s="24" t="str">
        <f>IF(SUM(D15)&gt;0,IF(C15="да",IF(M15&gt;=$M$7,$O$7,IF(M15&gt;=$M$8,$O$8,IF(M15&gt;=$M$9,$O$9,$O$10))),IF(M15&gt;=$N$7,$O$7,IF(M15&gt;=$N$8,$O$8,IF(M15&gt;=$N$9,$O$9,$O$10)))),"")</f>
        <v/>
      </c>
      <c r="O15" s="25" t="str">
        <f>IF(B15="","",IF(AND(SUM($D15)=0,COUNTA($E15:$L15)&gt;0),$D$57,IF(OR(E15&gt;E$11,F15&gt;F$11,G15&gt;G$11,H15&gt;H$11,I15&gt;I$11,J15&gt;J$11,K15&gt;K$11,L15&gt;L$11),$D$58,"нет")))</f>
        <v/>
      </c>
      <c r="P15" s="26" t="str">
        <f>IF(O15="","",IF(O15="нет",0,1))</f>
        <v/>
      </c>
    </row>
    <row r="16" spans="1:16" x14ac:dyDescent="0.25">
      <c r="A16" s="92">
        <v>2</v>
      </c>
      <c r="B16" s="93"/>
      <c r="C16" s="94"/>
      <c r="D16" s="95"/>
      <c r="E16" s="96"/>
      <c r="F16" s="97"/>
      <c r="G16" s="98"/>
      <c r="H16" s="97"/>
      <c r="I16" s="99"/>
      <c r="J16" s="100"/>
      <c r="K16" s="98"/>
      <c r="L16" s="97"/>
      <c r="M16" s="27" t="str">
        <f t="shared" si="2"/>
        <v/>
      </c>
      <c r="N16" s="28" t="str">
        <f t="shared" ref="N16:N54" si="3">IF(SUM(D16)&gt;0,IF(C16="да",IF(M16&gt;=$M$7,$O$7,IF(M16&gt;=$M$8,$O$8,IF(M16&gt;=$M$9,$O$9,$O$10))),IF(M16&gt;=$N$7,$O$7,IF(M16&gt;=$N$8,$O$8,IF(M16&gt;=$N$9,$O$9,$O$10)))),"")</f>
        <v/>
      </c>
      <c r="O16" s="29" t="str">
        <f t="shared" ref="O16:O54" si="4">IF(B16="","",IF(AND(SUM($D16)=0,COUNTA($E16:$L16)&gt;0),$D$57,IF(OR(E16&gt;E$11,F16&gt;F$11,G16&gt;G$11,H16&gt;H$11,I16&gt;I$11,J16&gt;J$11,K16&gt;K$11,L16&gt;L$11),$D$58,"нет")))</f>
        <v/>
      </c>
      <c r="P16" s="30" t="str">
        <f t="shared" ref="P16:P54" si="5">IF(O16="","",IF(O16="нет",0,1))</f>
        <v/>
      </c>
    </row>
    <row r="17" spans="1:16" x14ac:dyDescent="0.25">
      <c r="A17" s="92">
        <v>3</v>
      </c>
      <c r="B17" s="93"/>
      <c r="C17" s="94"/>
      <c r="D17" s="95"/>
      <c r="E17" s="96"/>
      <c r="F17" s="97"/>
      <c r="G17" s="98"/>
      <c r="H17" s="97"/>
      <c r="I17" s="99"/>
      <c r="J17" s="100"/>
      <c r="K17" s="98"/>
      <c r="L17" s="97"/>
      <c r="M17" s="27" t="str">
        <f t="shared" si="2"/>
        <v/>
      </c>
      <c r="N17" s="28" t="str">
        <f t="shared" si="3"/>
        <v/>
      </c>
      <c r="O17" s="29" t="str">
        <f t="shared" si="4"/>
        <v/>
      </c>
      <c r="P17" s="30" t="str">
        <f t="shared" si="5"/>
        <v/>
      </c>
    </row>
    <row r="18" spans="1:16" x14ac:dyDescent="0.25">
      <c r="A18" s="92">
        <v>4</v>
      </c>
      <c r="B18" s="93"/>
      <c r="C18" s="94"/>
      <c r="D18" s="95"/>
      <c r="E18" s="96"/>
      <c r="F18" s="97"/>
      <c r="G18" s="98"/>
      <c r="H18" s="97"/>
      <c r="I18" s="99"/>
      <c r="J18" s="100"/>
      <c r="K18" s="98"/>
      <c r="L18" s="97"/>
      <c r="M18" s="27" t="str">
        <f t="shared" si="2"/>
        <v/>
      </c>
      <c r="N18" s="28" t="str">
        <f t="shared" si="3"/>
        <v/>
      </c>
      <c r="O18" s="29" t="str">
        <f t="shared" si="4"/>
        <v/>
      </c>
      <c r="P18" s="30" t="str">
        <f t="shared" si="5"/>
        <v/>
      </c>
    </row>
    <row r="19" spans="1:16" ht="15.75" thickBot="1" x14ac:dyDescent="0.3">
      <c r="A19" s="101">
        <v>5</v>
      </c>
      <c r="B19" s="102"/>
      <c r="C19" s="103"/>
      <c r="D19" s="104"/>
      <c r="E19" s="105"/>
      <c r="F19" s="106"/>
      <c r="G19" s="107"/>
      <c r="H19" s="106"/>
      <c r="I19" s="108"/>
      <c r="J19" s="109"/>
      <c r="K19" s="107"/>
      <c r="L19" s="106"/>
      <c r="M19" s="31" t="str">
        <f t="shared" si="2"/>
        <v/>
      </c>
      <c r="N19" s="32" t="str">
        <f t="shared" si="3"/>
        <v/>
      </c>
      <c r="O19" s="33" t="str">
        <f t="shared" si="4"/>
        <v/>
      </c>
      <c r="P19" s="34" t="str">
        <f t="shared" si="5"/>
        <v/>
      </c>
    </row>
    <row r="20" spans="1:16" x14ac:dyDescent="0.25">
      <c r="A20" s="110">
        <v>6</v>
      </c>
      <c r="B20" s="84"/>
      <c r="C20" s="85"/>
      <c r="D20" s="86"/>
      <c r="E20" s="87"/>
      <c r="F20" s="88"/>
      <c r="G20" s="89"/>
      <c r="H20" s="88"/>
      <c r="I20" s="90"/>
      <c r="J20" s="91"/>
      <c r="K20" s="89"/>
      <c r="L20" s="88"/>
      <c r="M20" s="35" t="str">
        <f t="shared" si="2"/>
        <v/>
      </c>
      <c r="N20" s="36" t="str">
        <f t="shared" si="3"/>
        <v/>
      </c>
      <c r="O20" s="25" t="str">
        <f t="shared" si="4"/>
        <v/>
      </c>
      <c r="P20" s="26" t="str">
        <f t="shared" si="5"/>
        <v/>
      </c>
    </row>
    <row r="21" spans="1:16" x14ac:dyDescent="0.25">
      <c r="A21" s="92">
        <v>7</v>
      </c>
      <c r="B21" s="93"/>
      <c r="C21" s="94"/>
      <c r="D21" s="95"/>
      <c r="E21" s="96"/>
      <c r="F21" s="97"/>
      <c r="G21" s="98"/>
      <c r="H21" s="97"/>
      <c r="I21" s="99"/>
      <c r="J21" s="100"/>
      <c r="K21" s="98"/>
      <c r="L21" s="97"/>
      <c r="M21" s="27" t="str">
        <f t="shared" si="2"/>
        <v/>
      </c>
      <c r="N21" s="28" t="str">
        <f t="shared" si="3"/>
        <v/>
      </c>
      <c r="O21" s="29" t="str">
        <f t="shared" si="4"/>
        <v/>
      </c>
      <c r="P21" s="30" t="str">
        <f t="shared" si="5"/>
        <v/>
      </c>
    </row>
    <row r="22" spans="1:16" x14ac:dyDescent="0.25">
      <c r="A22" s="92">
        <v>8</v>
      </c>
      <c r="B22" s="93"/>
      <c r="C22" s="94"/>
      <c r="D22" s="95"/>
      <c r="E22" s="96"/>
      <c r="F22" s="97"/>
      <c r="G22" s="98"/>
      <c r="H22" s="97"/>
      <c r="I22" s="99"/>
      <c r="J22" s="100"/>
      <c r="K22" s="98"/>
      <c r="L22" s="97"/>
      <c r="M22" s="27" t="str">
        <f t="shared" si="2"/>
        <v/>
      </c>
      <c r="N22" s="28" t="str">
        <f t="shared" si="3"/>
        <v/>
      </c>
      <c r="O22" s="29" t="str">
        <f t="shared" si="4"/>
        <v/>
      </c>
      <c r="P22" s="30" t="str">
        <f t="shared" si="5"/>
        <v/>
      </c>
    </row>
    <row r="23" spans="1:16" x14ac:dyDescent="0.25">
      <c r="A23" s="92">
        <v>9</v>
      </c>
      <c r="B23" s="93"/>
      <c r="C23" s="94"/>
      <c r="D23" s="95"/>
      <c r="E23" s="96"/>
      <c r="F23" s="97"/>
      <c r="G23" s="98"/>
      <c r="H23" s="97"/>
      <c r="I23" s="99"/>
      <c r="J23" s="100"/>
      <c r="K23" s="98"/>
      <c r="L23" s="97"/>
      <c r="M23" s="27" t="str">
        <f t="shared" si="2"/>
        <v/>
      </c>
      <c r="N23" s="28" t="str">
        <f t="shared" si="3"/>
        <v/>
      </c>
      <c r="O23" s="29" t="str">
        <f t="shared" si="4"/>
        <v/>
      </c>
      <c r="P23" s="30" t="str">
        <f t="shared" si="5"/>
        <v/>
      </c>
    </row>
    <row r="24" spans="1:16" ht="15.75" thickBot="1" x14ac:dyDescent="0.3">
      <c r="A24" s="111">
        <v>10</v>
      </c>
      <c r="B24" s="102"/>
      <c r="C24" s="103"/>
      <c r="D24" s="104"/>
      <c r="E24" s="105"/>
      <c r="F24" s="106"/>
      <c r="G24" s="107"/>
      <c r="H24" s="106"/>
      <c r="I24" s="108"/>
      <c r="J24" s="109"/>
      <c r="K24" s="107"/>
      <c r="L24" s="106"/>
      <c r="M24" s="37" t="str">
        <f t="shared" si="2"/>
        <v/>
      </c>
      <c r="N24" s="38" t="str">
        <f t="shared" si="3"/>
        <v/>
      </c>
      <c r="O24" s="33" t="str">
        <f t="shared" si="4"/>
        <v/>
      </c>
      <c r="P24" s="34" t="str">
        <f t="shared" si="5"/>
        <v/>
      </c>
    </row>
    <row r="25" spans="1:16" x14ac:dyDescent="0.25">
      <c r="A25" s="83">
        <v>11</v>
      </c>
      <c r="B25" s="84"/>
      <c r="C25" s="85"/>
      <c r="D25" s="86"/>
      <c r="E25" s="87"/>
      <c r="F25" s="88"/>
      <c r="G25" s="89"/>
      <c r="H25" s="88"/>
      <c r="I25" s="90"/>
      <c r="J25" s="91"/>
      <c r="K25" s="89"/>
      <c r="L25" s="88"/>
      <c r="M25" s="23" t="str">
        <f t="shared" si="2"/>
        <v/>
      </c>
      <c r="N25" s="24" t="str">
        <f t="shared" si="3"/>
        <v/>
      </c>
      <c r="O25" s="25" t="str">
        <f t="shared" si="4"/>
        <v/>
      </c>
      <c r="P25" s="26" t="str">
        <f t="shared" si="5"/>
        <v/>
      </c>
    </row>
    <row r="26" spans="1:16" x14ac:dyDescent="0.25">
      <c r="A26" s="92">
        <v>12</v>
      </c>
      <c r="B26" s="93"/>
      <c r="C26" s="94"/>
      <c r="D26" s="95"/>
      <c r="E26" s="96"/>
      <c r="F26" s="97"/>
      <c r="G26" s="98"/>
      <c r="H26" s="97"/>
      <c r="I26" s="99"/>
      <c r="J26" s="100"/>
      <c r="K26" s="98"/>
      <c r="L26" s="97"/>
      <c r="M26" s="27" t="str">
        <f t="shared" si="2"/>
        <v/>
      </c>
      <c r="N26" s="28" t="str">
        <f t="shared" si="3"/>
        <v/>
      </c>
      <c r="O26" s="29" t="str">
        <f t="shared" si="4"/>
        <v/>
      </c>
      <c r="P26" s="30" t="str">
        <f t="shared" si="5"/>
        <v/>
      </c>
    </row>
    <row r="27" spans="1:16" x14ac:dyDescent="0.25">
      <c r="A27" s="92">
        <v>13</v>
      </c>
      <c r="B27" s="93"/>
      <c r="C27" s="94"/>
      <c r="D27" s="95"/>
      <c r="E27" s="96"/>
      <c r="F27" s="97"/>
      <c r="G27" s="98"/>
      <c r="H27" s="97"/>
      <c r="I27" s="99"/>
      <c r="J27" s="100"/>
      <c r="K27" s="98"/>
      <c r="L27" s="97"/>
      <c r="M27" s="27" t="str">
        <f t="shared" si="2"/>
        <v/>
      </c>
      <c r="N27" s="28" t="str">
        <f t="shared" si="3"/>
        <v/>
      </c>
      <c r="O27" s="29" t="str">
        <f t="shared" si="4"/>
        <v/>
      </c>
      <c r="P27" s="30" t="str">
        <f t="shared" si="5"/>
        <v/>
      </c>
    </row>
    <row r="28" spans="1:16" x14ac:dyDescent="0.25">
      <c r="A28" s="92">
        <v>14</v>
      </c>
      <c r="B28" s="93"/>
      <c r="C28" s="94"/>
      <c r="D28" s="95"/>
      <c r="E28" s="96"/>
      <c r="F28" s="97"/>
      <c r="G28" s="98"/>
      <c r="H28" s="97"/>
      <c r="I28" s="99"/>
      <c r="J28" s="100"/>
      <c r="K28" s="98"/>
      <c r="L28" s="97"/>
      <c r="M28" s="27" t="str">
        <f t="shared" si="2"/>
        <v/>
      </c>
      <c r="N28" s="28" t="str">
        <f t="shared" si="3"/>
        <v/>
      </c>
      <c r="O28" s="29" t="str">
        <f t="shared" si="4"/>
        <v/>
      </c>
      <c r="P28" s="30" t="str">
        <f t="shared" si="5"/>
        <v/>
      </c>
    </row>
    <row r="29" spans="1:16" ht="15.75" thickBot="1" x14ac:dyDescent="0.3">
      <c r="A29" s="101">
        <v>15</v>
      </c>
      <c r="B29" s="102"/>
      <c r="C29" s="103"/>
      <c r="D29" s="104"/>
      <c r="E29" s="105"/>
      <c r="F29" s="106"/>
      <c r="G29" s="107"/>
      <c r="H29" s="106"/>
      <c r="I29" s="108"/>
      <c r="J29" s="109"/>
      <c r="K29" s="107"/>
      <c r="L29" s="106"/>
      <c r="M29" s="31" t="str">
        <f t="shared" si="2"/>
        <v/>
      </c>
      <c r="N29" s="32" t="str">
        <f t="shared" si="3"/>
        <v/>
      </c>
      <c r="O29" s="33" t="str">
        <f t="shared" si="4"/>
        <v/>
      </c>
      <c r="P29" s="34" t="str">
        <f t="shared" si="5"/>
        <v/>
      </c>
    </row>
    <row r="30" spans="1:16" x14ac:dyDescent="0.25">
      <c r="A30" s="110">
        <v>16</v>
      </c>
      <c r="B30" s="84"/>
      <c r="C30" s="85"/>
      <c r="D30" s="86"/>
      <c r="E30" s="87"/>
      <c r="F30" s="88"/>
      <c r="G30" s="89"/>
      <c r="H30" s="88"/>
      <c r="I30" s="90"/>
      <c r="J30" s="91"/>
      <c r="K30" s="89"/>
      <c r="L30" s="88"/>
      <c r="M30" s="35" t="str">
        <f t="shared" si="2"/>
        <v/>
      </c>
      <c r="N30" s="36" t="str">
        <f t="shared" si="3"/>
        <v/>
      </c>
      <c r="O30" s="25" t="str">
        <f t="shared" si="4"/>
        <v/>
      </c>
      <c r="P30" s="26" t="str">
        <f t="shared" si="5"/>
        <v/>
      </c>
    </row>
    <row r="31" spans="1:16" x14ac:dyDescent="0.25">
      <c r="A31" s="92">
        <v>17</v>
      </c>
      <c r="B31" s="93"/>
      <c r="C31" s="94"/>
      <c r="D31" s="95"/>
      <c r="E31" s="96"/>
      <c r="F31" s="97"/>
      <c r="G31" s="98"/>
      <c r="H31" s="97"/>
      <c r="I31" s="99"/>
      <c r="J31" s="100"/>
      <c r="K31" s="98"/>
      <c r="L31" s="97"/>
      <c r="M31" s="27" t="str">
        <f t="shared" si="2"/>
        <v/>
      </c>
      <c r="N31" s="28" t="str">
        <f t="shared" si="3"/>
        <v/>
      </c>
      <c r="O31" s="29" t="str">
        <f t="shared" si="4"/>
        <v/>
      </c>
      <c r="P31" s="30" t="str">
        <f t="shared" si="5"/>
        <v/>
      </c>
    </row>
    <row r="32" spans="1:16" x14ac:dyDescent="0.25">
      <c r="A32" s="92">
        <v>18</v>
      </c>
      <c r="B32" s="93"/>
      <c r="C32" s="94"/>
      <c r="D32" s="95"/>
      <c r="E32" s="96"/>
      <c r="F32" s="97"/>
      <c r="G32" s="98"/>
      <c r="H32" s="97"/>
      <c r="I32" s="99"/>
      <c r="J32" s="100"/>
      <c r="K32" s="98"/>
      <c r="L32" s="97"/>
      <c r="M32" s="27" t="str">
        <f t="shared" si="2"/>
        <v/>
      </c>
      <c r="N32" s="28" t="str">
        <f t="shared" si="3"/>
        <v/>
      </c>
      <c r="O32" s="29" t="str">
        <f t="shared" si="4"/>
        <v/>
      </c>
      <c r="P32" s="30" t="str">
        <f t="shared" si="5"/>
        <v/>
      </c>
    </row>
    <row r="33" spans="1:16" x14ac:dyDescent="0.25">
      <c r="A33" s="92">
        <v>19</v>
      </c>
      <c r="B33" s="93"/>
      <c r="C33" s="94"/>
      <c r="D33" s="95"/>
      <c r="E33" s="96"/>
      <c r="F33" s="97"/>
      <c r="G33" s="98"/>
      <c r="H33" s="97"/>
      <c r="I33" s="99"/>
      <c r="J33" s="100"/>
      <c r="K33" s="98"/>
      <c r="L33" s="97"/>
      <c r="M33" s="27" t="str">
        <f t="shared" si="2"/>
        <v/>
      </c>
      <c r="N33" s="28" t="str">
        <f t="shared" si="3"/>
        <v/>
      </c>
      <c r="O33" s="29" t="str">
        <f t="shared" si="4"/>
        <v/>
      </c>
      <c r="P33" s="30" t="str">
        <f t="shared" si="5"/>
        <v/>
      </c>
    </row>
    <row r="34" spans="1:16" ht="15.75" thickBot="1" x14ac:dyDescent="0.3">
      <c r="A34" s="111">
        <v>20</v>
      </c>
      <c r="B34" s="102"/>
      <c r="C34" s="103"/>
      <c r="D34" s="104"/>
      <c r="E34" s="105"/>
      <c r="F34" s="106"/>
      <c r="G34" s="107"/>
      <c r="H34" s="106"/>
      <c r="I34" s="108"/>
      <c r="J34" s="109"/>
      <c r="K34" s="107"/>
      <c r="L34" s="106"/>
      <c r="M34" s="37" t="str">
        <f t="shared" si="2"/>
        <v/>
      </c>
      <c r="N34" s="38" t="str">
        <f t="shared" si="3"/>
        <v/>
      </c>
      <c r="O34" s="33" t="str">
        <f t="shared" si="4"/>
        <v/>
      </c>
      <c r="P34" s="34" t="str">
        <f t="shared" si="5"/>
        <v/>
      </c>
    </row>
    <row r="35" spans="1:16" x14ac:dyDescent="0.25">
      <c r="A35" s="83">
        <v>21</v>
      </c>
      <c r="B35" s="84"/>
      <c r="C35" s="85"/>
      <c r="D35" s="86"/>
      <c r="E35" s="87"/>
      <c r="F35" s="88"/>
      <c r="G35" s="89"/>
      <c r="H35" s="88"/>
      <c r="I35" s="90"/>
      <c r="J35" s="91"/>
      <c r="K35" s="89"/>
      <c r="L35" s="88"/>
      <c r="M35" s="23" t="str">
        <f t="shared" si="2"/>
        <v/>
      </c>
      <c r="N35" s="24" t="str">
        <f t="shared" si="3"/>
        <v/>
      </c>
      <c r="O35" s="25" t="str">
        <f t="shared" si="4"/>
        <v/>
      </c>
      <c r="P35" s="26" t="str">
        <f t="shared" si="5"/>
        <v/>
      </c>
    </row>
    <row r="36" spans="1:16" x14ac:dyDescent="0.25">
      <c r="A36" s="92">
        <v>22</v>
      </c>
      <c r="B36" s="93"/>
      <c r="C36" s="94"/>
      <c r="D36" s="95"/>
      <c r="E36" s="96"/>
      <c r="F36" s="97"/>
      <c r="G36" s="98"/>
      <c r="H36" s="97"/>
      <c r="I36" s="99"/>
      <c r="J36" s="100"/>
      <c r="K36" s="98"/>
      <c r="L36" s="97"/>
      <c r="M36" s="27" t="str">
        <f t="shared" si="2"/>
        <v/>
      </c>
      <c r="N36" s="28" t="str">
        <f t="shared" si="3"/>
        <v/>
      </c>
      <c r="O36" s="29" t="str">
        <f t="shared" si="4"/>
        <v/>
      </c>
      <c r="P36" s="30" t="str">
        <f t="shared" si="5"/>
        <v/>
      </c>
    </row>
    <row r="37" spans="1:16" x14ac:dyDescent="0.25">
      <c r="A37" s="92">
        <v>23</v>
      </c>
      <c r="B37" s="93"/>
      <c r="C37" s="94"/>
      <c r="D37" s="95"/>
      <c r="E37" s="96"/>
      <c r="F37" s="97"/>
      <c r="G37" s="98"/>
      <c r="H37" s="97"/>
      <c r="I37" s="99"/>
      <c r="J37" s="100"/>
      <c r="K37" s="98"/>
      <c r="L37" s="97"/>
      <c r="M37" s="27" t="str">
        <f t="shared" si="2"/>
        <v/>
      </c>
      <c r="N37" s="28" t="str">
        <f t="shared" si="3"/>
        <v/>
      </c>
      <c r="O37" s="29" t="str">
        <f t="shared" si="4"/>
        <v/>
      </c>
      <c r="P37" s="30" t="str">
        <f t="shared" si="5"/>
        <v/>
      </c>
    </row>
    <row r="38" spans="1:16" x14ac:dyDescent="0.25">
      <c r="A38" s="92">
        <v>24</v>
      </c>
      <c r="B38" s="93"/>
      <c r="C38" s="94"/>
      <c r="D38" s="95"/>
      <c r="E38" s="96"/>
      <c r="F38" s="97"/>
      <c r="G38" s="98"/>
      <c r="H38" s="97"/>
      <c r="I38" s="99"/>
      <c r="J38" s="100"/>
      <c r="K38" s="98"/>
      <c r="L38" s="97"/>
      <c r="M38" s="27" t="str">
        <f t="shared" si="2"/>
        <v/>
      </c>
      <c r="N38" s="28" t="str">
        <f t="shared" si="3"/>
        <v/>
      </c>
      <c r="O38" s="29" t="str">
        <f t="shared" si="4"/>
        <v/>
      </c>
      <c r="P38" s="30" t="str">
        <f t="shared" si="5"/>
        <v/>
      </c>
    </row>
    <row r="39" spans="1:16" ht="15.75" thickBot="1" x14ac:dyDescent="0.3">
      <c r="A39" s="101">
        <v>25</v>
      </c>
      <c r="B39" s="102"/>
      <c r="C39" s="103"/>
      <c r="D39" s="104"/>
      <c r="E39" s="105"/>
      <c r="F39" s="106"/>
      <c r="G39" s="107"/>
      <c r="H39" s="106"/>
      <c r="I39" s="108"/>
      <c r="J39" s="109"/>
      <c r="K39" s="107"/>
      <c r="L39" s="106"/>
      <c r="M39" s="31" t="str">
        <f t="shared" si="2"/>
        <v/>
      </c>
      <c r="N39" s="32" t="str">
        <f t="shared" si="3"/>
        <v/>
      </c>
      <c r="O39" s="33" t="str">
        <f t="shared" si="4"/>
        <v/>
      </c>
      <c r="P39" s="34" t="str">
        <f t="shared" si="5"/>
        <v/>
      </c>
    </row>
    <row r="40" spans="1:16" x14ac:dyDescent="0.25">
      <c r="A40" s="83">
        <v>26</v>
      </c>
      <c r="B40" s="84"/>
      <c r="C40" s="85"/>
      <c r="D40" s="86"/>
      <c r="E40" s="87"/>
      <c r="F40" s="88"/>
      <c r="G40" s="89"/>
      <c r="H40" s="88"/>
      <c r="I40" s="90"/>
      <c r="J40" s="91"/>
      <c r="K40" s="89"/>
      <c r="L40" s="88"/>
      <c r="M40" s="23" t="str">
        <f t="shared" si="2"/>
        <v/>
      </c>
      <c r="N40" s="24" t="str">
        <f t="shared" si="3"/>
        <v/>
      </c>
      <c r="O40" s="25" t="str">
        <f t="shared" si="4"/>
        <v/>
      </c>
      <c r="P40" s="26" t="str">
        <f t="shared" si="5"/>
        <v/>
      </c>
    </row>
    <row r="41" spans="1:16" x14ac:dyDescent="0.25">
      <c r="A41" s="92">
        <v>27</v>
      </c>
      <c r="B41" s="93"/>
      <c r="C41" s="94"/>
      <c r="D41" s="95"/>
      <c r="E41" s="96"/>
      <c r="F41" s="97"/>
      <c r="G41" s="98"/>
      <c r="H41" s="97"/>
      <c r="I41" s="99"/>
      <c r="J41" s="100"/>
      <c r="K41" s="98"/>
      <c r="L41" s="97"/>
      <c r="M41" s="27" t="str">
        <f t="shared" si="2"/>
        <v/>
      </c>
      <c r="N41" s="28" t="str">
        <f t="shared" si="3"/>
        <v/>
      </c>
      <c r="O41" s="29" t="str">
        <f t="shared" si="4"/>
        <v/>
      </c>
      <c r="P41" s="30" t="str">
        <f t="shared" si="5"/>
        <v/>
      </c>
    </row>
    <row r="42" spans="1:16" x14ac:dyDescent="0.25">
      <c r="A42" s="92">
        <v>28</v>
      </c>
      <c r="B42" s="93"/>
      <c r="C42" s="94"/>
      <c r="D42" s="95"/>
      <c r="E42" s="96"/>
      <c r="F42" s="97"/>
      <c r="G42" s="98"/>
      <c r="H42" s="97"/>
      <c r="I42" s="99"/>
      <c r="J42" s="100"/>
      <c r="K42" s="98"/>
      <c r="L42" s="97"/>
      <c r="M42" s="27" t="str">
        <f t="shared" si="2"/>
        <v/>
      </c>
      <c r="N42" s="28" t="str">
        <f t="shared" si="3"/>
        <v/>
      </c>
      <c r="O42" s="29" t="str">
        <f t="shared" si="4"/>
        <v/>
      </c>
      <c r="P42" s="30" t="str">
        <f t="shared" si="5"/>
        <v/>
      </c>
    </row>
    <row r="43" spans="1:16" x14ac:dyDescent="0.25">
      <c r="A43" s="92">
        <v>29</v>
      </c>
      <c r="B43" s="93"/>
      <c r="C43" s="94"/>
      <c r="D43" s="95"/>
      <c r="E43" s="96"/>
      <c r="F43" s="97"/>
      <c r="G43" s="98"/>
      <c r="H43" s="97"/>
      <c r="I43" s="99"/>
      <c r="J43" s="100"/>
      <c r="K43" s="98"/>
      <c r="L43" s="97"/>
      <c r="M43" s="27" t="str">
        <f t="shared" si="2"/>
        <v/>
      </c>
      <c r="N43" s="28" t="str">
        <f t="shared" si="3"/>
        <v/>
      </c>
      <c r="O43" s="29" t="str">
        <f t="shared" si="4"/>
        <v/>
      </c>
      <c r="P43" s="30" t="str">
        <f t="shared" si="5"/>
        <v/>
      </c>
    </row>
    <row r="44" spans="1:16" ht="15.75" thickBot="1" x14ac:dyDescent="0.3">
      <c r="A44" s="101">
        <v>30</v>
      </c>
      <c r="B44" s="102"/>
      <c r="C44" s="103"/>
      <c r="D44" s="104"/>
      <c r="E44" s="105"/>
      <c r="F44" s="106"/>
      <c r="G44" s="107"/>
      <c r="H44" s="106"/>
      <c r="I44" s="108"/>
      <c r="J44" s="109"/>
      <c r="K44" s="107"/>
      <c r="L44" s="106"/>
      <c r="M44" s="31" t="str">
        <f t="shared" si="2"/>
        <v/>
      </c>
      <c r="N44" s="32" t="str">
        <f t="shared" si="3"/>
        <v/>
      </c>
      <c r="O44" s="33" t="str">
        <f t="shared" si="4"/>
        <v/>
      </c>
      <c r="P44" s="34" t="str">
        <f t="shared" si="5"/>
        <v/>
      </c>
    </row>
    <row r="45" spans="1:16" x14ac:dyDescent="0.25">
      <c r="A45" s="83">
        <v>31</v>
      </c>
      <c r="B45" s="84"/>
      <c r="C45" s="85"/>
      <c r="D45" s="86"/>
      <c r="E45" s="87"/>
      <c r="F45" s="88"/>
      <c r="G45" s="89"/>
      <c r="H45" s="88"/>
      <c r="I45" s="90"/>
      <c r="J45" s="91"/>
      <c r="K45" s="89"/>
      <c r="L45" s="88"/>
      <c r="M45" s="23" t="str">
        <f t="shared" si="2"/>
        <v/>
      </c>
      <c r="N45" s="24" t="str">
        <f t="shared" si="3"/>
        <v/>
      </c>
      <c r="O45" s="25" t="str">
        <f t="shared" si="4"/>
        <v/>
      </c>
      <c r="P45" s="26" t="str">
        <f t="shared" si="5"/>
        <v/>
      </c>
    </row>
    <row r="46" spans="1:16" x14ac:dyDescent="0.25">
      <c r="A46" s="92">
        <v>32</v>
      </c>
      <c r="B46" s="93"/>
      <c r="C46" s="94"/>
      <c r="D46" s="95"/>
      <c r="E46" s="96"/>
      <c r="F46" s="97"/>
      <c r="G46" s="98"/>
      <c r="H46" s="97"/>
      <c r="I46" s="99"/>
      <c r="J46" s="100"/>
      <c r="K46" s="98"/>
      <c r="L46" s="97"/>
      <c r="M46" s="27" t="str">
        <f t="shared" si="2"/>
        <v/>
      </c>
      <c r="N46" s="28" t="str">
        <f t="shared" si="3"/>
        <v/>
      </c>
      <c r="O46" s="29" t="str">
        <f t="shared" si="4"/>
        <v/>
      </c>
      <c r="P46" s="30" t="str">
        <f t="shared" si="5"/>
        <v/>
      </c>
    </row>
    <row r="47" spans="1:16" x14ac:dyDescent="0.25">
      <c r="A47" s="92">
        <v>33</v>
      </c>
      <c r="B47" s="93"/>
      <c r="C47" s="94"/>
      <c r="D47" s="95"/>
      <c r="E47" s="96"/>
      <c r="F47" s="97"/>
      <c r="G47" s="98"/>
      <c r="H47" s="97"/>
      <c r="I47" s="99"/>
      <c r="J47" s="100"/>
      <c r="K47" s="98"/>
      <c r="L47" s="97"/>
      <c r="M47" s="27" t="str">
        <f t="shared" si="2"/>
        <v/>
      </c>
      <c r="N47" s="28" t="str">
        <f t="shared" si="3"/>
        <v/>
      </c>
      <c r="O47" s="29" t="str">
        <f t="shared" si="4"/>
        <v/>
      </c>
      <c r="P47" s="30" t="str">
        <f t="shared" si="5"/>
        <v/>
      </c>
    </row>
    <row r="48" spans="1:16" x14ac:dyDescent="0.25">
      <c r="A48" s="92">
        <v>34</v>
      </c>
      <c r="B48" s="93"/>
      <c r="C48" s="94"/>
      <c r="D48" s="95"/>
      <c r="E48" s="96"/>
      <c r="F48" s="97"/>
      <c r="G48" s="98"/>
      <c r="H48" s="97"/>
      <c r="I48" s="99"/>
      <c r="J48" s="100"/>
      <c r="K48" s="98"/>
      <c r="L48" s="97"/>
      <c r="M48" s="27" t="str">
        <f t="shared" si="2"/>
        <v/>
      </c>
      <c r="N48" s="28" t="str">
        <f t="shared" si="3"/>
        <v/>
      </c>
      <c r="O48" s="29" t="str">
        <f t="shared" si="4"/>
        <v/>
      </c>
      <c r="P48" s="30" t="str">
        <f t="shared" si="5"/>
        <v/>
      </c>
    </row>
    <row r="49" spans="1:16" ht="15.75" thickBot="1" x14ac:dyDescent="0.3">
      <c r="A49" s="101">
        <v>35</v>
      </c>
      <c r="B49" s="102"/>
      <c r="C49" s="103"/>
      <c r="D49" s="104"/>
      <c r="E49" s="105"/>
      <c r="F49" s="106"/>
      <c r="G49" s="107"/>
      <c r="H49" s="106"/>
      <c r="I49" s="108"/>
      <c r="J49" s="109"/>
      <c r="K49" s="107"/>
      <c r="L49" s="106"/>
      <c r="M49" s="31" t="str">
        <f t="shared" si="2"/>
        <v/>
      </c>
      <c r="N49" s="32" t="str">
        <f t="shared" si="3"/>
        <v/>
      </c>
      <c r="O49" s="33" t="str">
        <f t="shared" si="4"/>
        <v/>
      </c>
      <c r="P49" s="34" t="str">
        <f t="shared" si="5"/>
        <v/>
      </c>
    </row>
    <row r="50" spans="1:16" x14ac:dyDescent="0.25">
      <c r="A50" s="83">
        <v>36</v>
      </c>
      <c r="B50" s="84"/>
      <c r="C50" s="85"/>
      <c r="D50" s="86"/>
      <c r="E50" s="87"/>
      <c r="F50" s="88"/>
      <c r="G50" s="89"/>
      <c r="H50" s="88"/>
      <c r="I50" s="90"/>
      <c r="J50" s="91"/>
      <c r="K50" s="89"/>
      <c r="L50" s="88"/>
      <c r="M50" s="23" t="str">
        <f t="shared" si="2"/>
        <v/>
      </c>
      <c r="N50" s="24" t="str">
        <f t="shared" si="3"/>
        <v/>
      </c>
      <c r="O50" s="25" t="str">
        <f t="shared" si="4"/>
        <v/>
      </c>
      <c r="P50" s="26" t="str">
        <f t="shared" si="5"/>
        <v/>
      </c>
    </row>
    <row r="51" spans="1:16" x14ac:dyDescent="0.25">
      <c r="A51" s="92">
        <v>37</v>
      </c>
      <c r="B51" s="93"/>
      <c r="C51" s="94"/>
      <c r="D51" s="95"/>
      <c r="E51" s="96"/>
      <c r="F51" s="97"/>
      <c r="G51" s="98"/>
      <c r="H51" s="97"/>
      <c r="I51" s="99"/>
      <c r="J51" s="100"/>
      <c r="K51" s="98"/>
      <c r="L51" s="97"/>
      <c r="M51" s="27" t="str">
        <f t="shared" si="2"/>
        <v/>
      </c>
      <c r="N51" s="28" t="str">
        <f t="shared" si="3"/>
        <v/>
      </c>
      <c r="O51" s="29" t="str">
        <f t="shared" si="4"/>
        <v/>
      </c>
      <c r="P51" s="30" t="str">
        <f t="shared" si="5"/>
        <v/>
      </c>
    </row>
    <row r="52" spans="1:16" x14ac:dyDescent="0.25">
      <c r="A52" s="92">
        <v>38</v>
      </c>
      <c r="B52" s="93"/>
      <c r="C52" s="94"/>
      <c r="D52" s="95"/>
      <c r="E52" s="96"/>
      <c r="F52" s="97"/>
      <c r="G52" s="98"/>
      <c r="H52" s="97"/>
      <c r="I52" s="99"/>
      <c r="J52" s="100"/>
      <c r="K52" s="98"/>
      <c r="L52" s="97"/>
      <c r="M52" s="27" t="str">
        <f t="shared" si="2"/>
        <v/>
      </c>
      <c r="N52" s="28" t="str">
        <f t="shared" si="3"/>
        <v/>
      </c>
      <c r="O52" s="29" t="str">
        <f t="shared" si="4"/>
        <v/>
      </c>
      <c r="P52" s="30" t="str">
        <f t="shared" si="5"/>
        <v/>
      </c>
    </row>
    <row r="53" spans="1:16" x14ac:dyDescent="0.25">
      <c r="A53" s="92">
        <v>39</v>
      </c>
      <c r="B53" s="93"/>
      <c r="C53" s="94"/>
      <c r="D53" s="95"/>
      <c r="E53" s="96"/>
      <c r="F53" s="97"/>
      <c r="G53" s="98"/>
      <c r="H53" s="97"/>
      <c r="I53" s="99"/>
      <c r="J53" s="100"/>
      <c r="K53" s="98"/>
      <c r="L53" s="97"/>
      <c r="M53" s="27" t="str">
        <f t="shared" si="2"/>
        <v/>
      </c>
      <c r="N53" s="28" t="str">
        <f t="shared" si="3"/>
        <v/>
      </c>
      <c r="O53" s="29" t="str">
        <f t="shared" si="4"/>
        <v/>
      </c>
      <c r="P53" s="30" t="str">
        <f t="shared" si="5"/>
        <v/>
      </c>
    </row>
    <row r="54" spans="1:16" ht="15.75" thickBot="1" x14ac:dyDescent="0.3">
      <c r="A54" s="101">
        <v>40</v>
      </c>
      <c r="B54" s="102"/>
      <c r="C54" s="103"/>
      <c r="D54" s="104"/>
      <c r="E54" s="105"/>
      <c r="F54" s="106"/>
      <c r="G54" s="107"/>
      <c r="H54" s="106"/>
      <c r="I54" s="108"/>
      <c r="J54" s="109"/>
      <c r="K54" s="107"/>
      <c r="L54" s="106"/>
      <c r="M54" s="31" t="str">
        <f t="shared" si="2"/>
        <v/>
      </c>
      <c r="N54" s="32" t="str">
        <f t="shared" si="3"/>
        <v/>
      </c>
      <c r="O54" s="33" t="str">
        <f t="shared" si="4"/>
        <v/>
      </c>
      <c r="P54" s="34" t="str">
        <f t="shared" si="5"/>
        <v/>
      </c>
    </row>
    <row r="56" spans="1:16" x14ac:dyDescent="0.25">
      <c r="B56" s="9" t="s">
        <v>93</v>
      </c>
      <c r="D56" s="9" t="s">
        <v>89</v>
      </c>
    </row>
    <row r="57" spans="1:16" x14ac:dyDescent="0.25">
      <c r="B57" s="9">
        <v>1</v>
      </c>
      <c r="D57" s="9" t="s">
        <v>88</v>
      </c>
    </row>
    <row r="58" spans="1:16" x14ac:dyDescent="0.25">
      <c r="B58" s="9">
        <v>2</v>
      </c>
      <c r="D58" s="9" t="s">
        <v>90</v>
      </c>
    </row>
    <row r="59" spans="1:16" x14ac:dyDescent="0.25">
      <c r="A59" s="39"/>
      <c r="B59" s="9">
        <v>3</v>
      </c>
      <c r="D59" s="9" t="s">
        <v>114</v>
      </c>
    </row>
  </sheetData>
  <sheetProtection formatRows="0"/>
  <conditionalFormatting sqref="E15:L54">
    <cfRule type="expression" dxfId="29" priority="2" stopIfTrue="1">
      <formula>E15&gt;E$11</formula>
    </cfRule>
  </conditionalFormatting>
  <conditionalFormatting sqref="D6 E5 K1 M1">
    <cfRule type="containsBlanks" dxfId="28" priority="1" stopIfTrue="1">
      <formula>LEN(TRIM(D1))=0</formula>
    </cfRule>
  </conditionalFormatting>
  <conditionalFormatting sqref="D15:L54">
    <cfRule type="expression" dxfId="27" priority="3" stopIfTrue="1">
      <formula>AND(SUM($D15)=0,COUNTA($E15:$L15)&gt;0)</formula>
    </cfRule>
  </conditionalFormatting>
  <dataValidations count="5"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M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$P$3:$P$9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6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view="pageBreakPreview" zoomScale="90" zoomScaleNormal="100" zoomScaleSheetLayoutView="90" workbookViewId="0">
      <selection activeCell="E3" sqref="E3"/>
    </sheetView>
  </sheetViews>
  <sheetFormatPr defaultColWidth="9.140625" defaultRowHeight="15" x14ac:dyDescent="0.25"/>
  <cols>
    <col min="1" max="1" width="9.140625" style="9"/>
    <col min="2" max="2" width="19.140625" style="9" customWidth="1"/>
    <col min="3" max="3" width="9.7109375" style="9" customWidth="1"/>
    <col min="4" max="4" width="7.5703125" style="9" customWidth="1"/>
    <col min="5" max="12" width="6.140625" style="9" customWidth="1"/>
    <col min="13" max="13" width="6.5703125" style="9" customWidth="1"/>
    <col min="14" max="14" width="12.5703125" style="9" customWidth="1"/>
    <col min="15" max="15" width="17.7109375" style="9" customWidth="1"/>
    <col min="16" max="16" width="12.7109375" style="9" hidden="1" customWidth="1"/>
    <col min="17" max="16384" width="9.140625" style="9"/>
  </cols>
  <sheetData>
    <row r="1" spans="1:16" x14ac:dyDescent="0.25">
      <c r="A1" s="40"/>
      <c r="B1" s="40"/>
      <c r="C1" s="40"/>
      <c r="D1" s="40"/>
      <c r="E1" s="40"/>
      <c r="F1" s="40"/>
      <c r="G1" s="40"/>
      <c r="H1" s="40"/>
      <c r="I1" s="40"/>
      <c r="J1" s="81" t="s">
        <v>126</v>
      </c>
      <c r="K1" s="113"/>
      <c r="L1" s="40" t="s">
        <v>15</v>
      </c>
      <c r="M1" s="114"/>
      <c r="O1" s="44" t="s">
        <v>0</v>
      </c>
    </row>
    <row r="2" spans="1:16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P2" s="9" t="s">
        <v>8</v>
      </c>
    </row>
    <row r="3" spans="1:16" x14ac:dyDescent="0.25">
      <c r="A3" s="40"/>
      <c r="B3" s="40"/>
      <c r="C3" s="42"/>
      <c r="D3" s="42" t="s">
        <v>5</v>
      </c>
      <c r="E3" s="43" t="s">
        <v>129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9" t="s">
        <v>22</v>
      </c>
    </row>
    <row r="4" spans="1:16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9" t="s">
        <v>108</v>
      </c>
    </row>
    <row r="5" spans="1:16" x14ac:dyDescent="0.25">
      <c r="A5" s="58"/>
      <c r="B5" s="58"/>
      <c r="C5" s="58"/>
      <c r="D5" s="42" t="s">
        <v>107</v>
      </c>
      <c r="E5" s="112"/>
      <c r="F5" s="43"/>
      <c r="G5" s="43"/>
      <c r="H5" s="43"/>
      <c r="I5" s="40"/>
      <c r="J5" s="40"/>
      <c r="K5" s="40"/>
      <c r="L5" s="40"/>
      <c r="M5" s="155"/>
      <c r="N5" s="11" t="s">
        <v>13</v>
      </c>
      <c r="O5" s="11" t="s">
        <v>98</v>
      </c>
      <c r="P5" s="9" t="s">
        <v>109</v>
      </c>
    </row>
    <row r="6" spans="1:16" x14ac:dyDescent="0.25">
      <c r="A6" s="12"/>
      <c r="B6" s="73" t="s">
        <v>8</v>
      </c>
      <c r="D6" s="112"/>
      <c r="E6" s="10"/>
      <c r="F6" s="10"/>
      <c r="M6" s="11" t="s">
        <v>120</v>
      </c>
      <c r="N6" s="13" t="s">
        <v>121</v>
      </c>
      <c r="O6" s="13"/>
      <c r="P6" s="9" t="s">
        <v>110</v>
      </c>
    </row>
    <row r="7" spans="1:16" x14ac:dyDescent="0.25">
      <c r="A7" s="14"/>
      <c r="B7" s="9" t="s">
        <v>10</v>
      </c>
      <c r="M7" s="15">
        <v>9</v>
      </c>
      <c r="N7" s="15">
        <v>9</v>
      </c>
      <c r="O7" s="13" t="s">
        <v>99</v>
      </c>
      <c r="P7" s="9" t="s">
        <v>111</v>
      </c>
    </row>
    <row r="8" spans="1:16" x14ac:dyDescent="0.25">
      <c r="A8" s="14"/>
      <c r="B8" s="9" t="s">
        <v>14</v>
      </c>
      <c r="M8" s="15">
        <v>7</v>
      </c>
      <c r="N8" s="15">
        <v>7</v>
      </c>
      <c r="O8" s="13" t="s">
        <v>100</v>
      </c>
      <c r="P8" s="9" t="s">
        <v>112</v>
      </c>
    </row>
    <row r="9" spans="1:16" x14ac:dyDescent="0.25">
      <c r="A9" s="14"/>
      <c r="B9" s="16" t="s">
        <v>11</v>
      </c>
      <c r="M9" s="15">
        <v>3</v>
      </c>
      <c r="N9" s="15">
        <v>4</v>
      </c>
      <c r="O9" s="13" t="s">
        <v>101</v>
      </c>
      <c r="P9" s="9" t="s">
        <v>113</v>
      </c>
    </row>
    <row r="10" spans="1:16" x14ac:dyDescent="0.25">
      <c r="A10" s="14"/>
      <c r="B10" s="9" t="s">
        <v>82</v>
      </c>
      <c r="M10" s="15">
        <v>0</v>
      </c>
      <c r="N10" s="15">
        <v>0</v>
      </c>
      <c r="O10" s="13" t="s">
        <v>102</v>
      </c>
      <c r="P10" s="17"/>
    </row>
    <row r="11" spans="1:16" x14ac:dyDescent="0.25">
      <c r="A11" s="12"/>
      <c r="B11" s="13"/>
      <c r="C11" s="13"/>
      <c r="D11" s="11" t="s">
        <v>12</v>
      </c>
      <c r="E11" s="64">
        <v>1</v>
      </c>
      <c r="F11" s="64">
        <v>1</v>
      </c>
      <c r="G11" s="64">
        <v>1</v>
      </c>
      <c r="H11" s="64">
        <v>1</v>
      </c>
      <c r="I11" s="64">
        <v>1</v>
      </c>
      <c r="J11" s="64">
        <v>1</v>
      </c>
      <c r="K11" s="64">
        <v>1</v>
      </c>
      <c r="L11" s="64">
        <v>2</v>
      </c>
      <c r="O11" s="17"/>
      <c r="P11" s="18" t="s">
        <v>16</v>
      </c>
    </row>
    <row r="12" spans="1:16" x14ac:dyDescent="0.25">
      <c r="A12" s="12"/>
      <c r="B12" s="13"/>
      <c r="C12" s="13"/>
      <c r="D12" s="11" t="s">
        <v>115</v>
      </c>
      <c r="E12" s="65" t="str">
        <f>IF(COUNTIF($D$15:$D$54,"&gt;0")=0,"",SUMIFS(E$15:E$54,$D$15:$D$54,"&gt;0")/COUNTIF($D$15:$D$54,"&gt;0"))</f>
        <v/>
      </c>
      <c r="F12" s="65" t="str">
        <f t="shared" ref="F12:L12" si="0">IF(COUNTIF($D$15:$D$54,"&gt;0")=0,"",SUMIFS(F$15:F$54,$D$15:$D$54,"&gt;0")/COUNTIF($D$15:$D$54,"&gt;0"))</f>
        <v/>
      </c>
      <c r="G12" s="65" t="str">
        <f t="shared" si="0"/>
        <v/>
      </c>
      <c r="H12" s="65" t="str">
        <f t="shared" si="0"/>
        <v/>
      </c>
      <c r="I12" s="65" t="str">
        <f t="shared" si="0"/>
        <v/>
      </c>
      <c r="J12" s="65" t="str">
        <f t="shared" si="0"/>
        <v/>
      </c>
      <c r="K12" s="65" t="str">
        <f t="shared" si="0"/>
        <v/>
      </c>
      <c r="L12" s="65" t="str">
        <f t="shared" si="0"/>
        <v/>
      </c>
      <c r="O12" s="17"/>
      <c r="P12" s="18"/>
    </row>
    <row r="13" spans="1:16" ht="15.75" thickBot="1" x14ac:dyDescent="0.3">
      <c r="A13" s="12"/>
      <c r="B13" s="67"/>
      <c r="C13" s="67"/>
      <c r="D13" s="68" t="s">
        <v>116</v>
      </c>
      <c r="E13" s="66" t="str">
        <f>IF(COUNTIF($D$15:$D$54,"&gt;0")=0,"",E12/E11)</f>
        <v/>
      </c>
      <c r="F13" s="66" t="str">
        <f t="shared" ref="F13:K13" si="1">IF(COUNTIF($D$15:$D$54,"&gt;0")=0,"",F12/F11)</f>
        <v/>
      </c>
      <c r="G13" s="66" t="str">
        <f t="shared" si="1"/>
        <v/>
      </c>
      <c r="H13" s="66" t="str">
        <f t="shared" si="1"/>
        <v/>
      </c>
      <c r="I13" s="66" t="str">
        <f t="shared" si="1"/>
        <v/>
      </c>
      <c r="J13" s="66" t="str">
        <f t="shared" si="1"/>
        <v/>
      </c>
      <c r="K13" s="66" t="str">
        <f t="shared" si="1"/>
        <v/>
      </c>
      <c r="L13" s="66" t="str">
        <f>IF(COUNTIF($D$15:$D$54,"&gt;0")=0,"",L12/L11)</f>
        <v/>
      </c>
      <c r="O13" s="17"/>
      <c r="P13" s="18"/>
    </row>
    <row r="14" spans="1:16" ht="60.75" thickBot="1" x14ac:dyDescent="0.3">
      <c r="A14" s="69" t="s">
        <v>1</v>
      </c>
      <c r="B14" s="70" t="s">
        <v>2</v>
      </c>
      <c r="C14" s="71" t="s">
        <v>122</v>
      </c>
      <c r="D14" s="72" t="s">
        <v>3</v>
      </c>
      <c r="E14" s="59">
        <v>1</v>
      </c>
      <c r="F14" s="60">
        <v>2</v>
      </c>
      <c r="G14" s="61">
        <v>3</v>
      </c>
      <c r="H14" s="60">
        <v>4</v>
      </c>
      <c r="I14" s="62">
        <v>5</v>
      </c>
      <c r="J14" s="63">
        <v>6</v>
      </c>
      <c r="K14" s="61">
        <v>7</v>
      </c>
      <c r="L14" s="60">
        <v>8</v>
      </c>
      <c r="M14" s="19" t="s">
        <v>4</v>
      </c>
      <c r="N14" s="20" t="str">
        <f>O5</f>
        <v>Оценка</v>
      </c>
      <c r="O14" s="21" t="s">
        <v>92</v>
      </c>
      <c r="P14" s="22" t="s">
        <v>91</v>
      </c>
    </row>
    <row r="15" spans="1:16" x14ac:dyDescent="0.25">
      <c r="A15" s="83">
        <v>1</v>
      </c>
      <c r="B15" s="84"/>
      <c r="C15" s="85"/>
      <c r="D15" s="86"/>
      <c r="E15" s="87"/>
      <c r="F15" s="88"/>
      <c r="G15" s="89"/>
      <c r="H15" s="88"/>
      <c r="I15" s="90"/>
      <c r="J15" s="91"/>
      <c r="K15" s="89"/>
      <c r="L15" s="88"/>
      <c r="M15" s="23" t="str">
        <f t="shared" ref="M15:M54" si="2">IF(SUM(D15)&gt;0,SUM(E15:L15),"")</f>
        <v/>
      </c>
      <c r="N15" s="24" t="str">
        <f>IF(SUM(D15)&gt;0,IF(C15="да",IF(M15&gt;=$M$7,$O$7,IF(M15&gt;=$M$8,$O$8,IF(M15&gt;=$M$9,$O$9,$O$10))),IF(M15&gt;=$N$7,$O$7,IF(M15&gt;=$N$8,$O$8,IF(M15&gt;=$N$9,$O$9,$O$10)))),"")</f>
        <v/>
      </c>
      <c r="O15" s="25" t="str">
        <f>IF(B15="","",IF(AND(SUM($D15)=0,COUNTA($E15:$L15)&gt;0),$D$57,IF(OR(E15&gt;E$11,F15&gt;F$11,G15&gt;G$11,H15&gt;H$11,I15&gt;I$11,J15&gt;J$11,K15&gt;K$11,L15&gt;L$11),$D$58,"нет")))</f>
        <v/>
      </c>
      <c r="P15" s="26" t="str">
        <f>IF(O15="","",IF(O15="нет",0,1))</f>
        <v/>
      </c>
    </row>
    <row r="16" spans="1:16" x14ac:dyDescent="0.25">
      <c r="A16" s="92">
        <v>2</v>
      </c>
      <c r="B16" s="93"/>
      <c r="C16" s="94"/>
      <c r="D16" s="95"/>
      <c r="E16" s="96"/>
      <c r="F16" s="97"/>
      <c r="G16" s="98"/>
      <c r="H16" s="97"/>
      <c r="I16" s="99"/>
      <c r="J16" s="100"/>
      <c r="K16" s="98"/>
      <c r="L16" s="97"/>
      <c r="M16" s="27" t="str">
        <f t="shared" si="2"/>
        <v/>
      </c>
      <c r="N16" s="28" t="str">
        <f t="shared" ref="N16:N54" si="3">IF(SUM(D16)&gt;0,IF(C16="да",IF(M16&gt;=$M$7,$O$7,IF(M16&gt;=$M$8,$O$8,IF(M16&gt;=$M$9,$O$9,$O$10))),IF(M16&gt;=$N$7,$O$7,IF(M16&gt;=$N$8,$O$8,IF(M16&gt;=$N$9,$O$9,$O$10)))),"")</f>
        <v/>
      </c>
      <c r="O16" s="29" t="str">
        <f t="shared" ref="O16:O54" si="4">IF(B16="","",IF(AND(SUM($D16)=0,COUNTA($E16:$L16)&gt;0),$D$57,IF(OR(E16&gt;E$11,F16&gt;F$11,G16&gt;G$11,H16&gt;H$11,I16&gt;I$11,J16&gt;J$11,K16&gt;K$11,L16&gt;L$11),$D$58,"нет")))</f>
        <v/>
      </c>
      <c r="P16" s="30" t="str">
        <f t="shared" ref="P16:P54" si="5">IF(O16="","",IF(O16="нет",0,1))</f>
        <v/>
      </c>
    </row>
    <row r="17" spans="1:16" x14ac:dyDescent="0.25">
      <c r="A17" s="92">
        <v>3</v>
      </c>
      <c r="B17" s="93"/>
      <c r="C17" s="94"/>
      <c r="D17" s="95"/>
      <c r="E17" s="96"/>
      <c r="F17" s="97"/>
      <c r="G17" s="98"/>
      <c r="H17" s="97"/>
      <c r="I17" s="99"/>
      <c r="J17" s="100"/>
      <c r="K17" s="98"/>
      <c r="L17" s="97"/>
      <c r="M17" s="27" t="str">
        <f t="shared" si="2"/>
        <v/>
      </c>
      <c r="N17" s="28" t="str">
        <f t="shared" si="3"/>
        <v/>
      </c>
      <c r="O17" s="29" t="str">
        <f t="shared" si="4"/>
        <v/>
      </c>
      <c r="P17" s="30" t="str">
        <f t="shared" si="5"/>
        <v/>
      </c>
    </row>
    <row r="18" spans="1:16" x14ac:dyDescent="0.25">
      <c r="A18" s="92">
        <v>4</v>
      </c>
      <c r="B18" s="93"/>
      <c r="C18" s="94"/>
      <c r="D18" s="95"/>
      <c r="E18" s="96"/>
      <c r="F18" s="97"/>
      <c r="G18" s="98"/>
      <c r="H18" s="97"/>
      <c r="I18" s="99"/>
      <c r="J18" s="100"/>
      <c r="K18" s="98"/>
      <c r="L18" s="97"/>
      <c r="M18" s="27" t="str">
        <f t="shared" si="2"/>
        <v/>
      </c>
      <c r="N18" s="28" t="str">
        <f t="shared" si="3"/>
        <v/>
      </c>
      <c r="O18" s="29" t="str">
        <f t="shared" si="4"/>
        <v/>
      </c>
      <c r="P18" s="30" t="str">
        <f t="shared" si="5"/>
        <v/>
      </c>
    </row>
    <row r="19" spans="1:16" ht="15.75" thickBot="1" x14ac:dyDescent="0.3">
      <c r="A19" s="101">
        <v>5</v>
      </c>
      <c r="B19" s="102"/>
      <c r="C19" s="103"/>
      <c r="D19" s="104"/>
      <c r="E19" s="105"/>
      <c r="F19" s="106"/>
      <c r="G19" s="107"/>
      <c r="H19" s="106"/>
      <c r="I19" s="108"/>
      <c r="J19" s="109"/>
      <c r="K19" s="107"/>
      <c r="L19" s="106"/>
      <c r="M19" s="31" t="str">
        <f t="shared" si="2"/>
        <v/>
      </c>
      <c r="N19" s="32" t="str">
        <f t="shared" si="3"/>
        <v/>
      </c>
      <c r="O19" s="33" t="str">
        <f t="shared" si="4"/>
        <v/>
      </c>
      <c r="P19" s="34" t="str">
        <f t="shared" si="5"/>
        <v/>
      </c>
    </row>
    <row r="20" spans="1:16" x14ac:dyDescent="0.25">
      <c r="A20" s="110">
        <v>6</v>
      </c>
      <c r="B20" s="84"/>
      <c r="C20" s="85"/>
      <c r="D20" s="86"/>
      <c r="E20" s="87"/>
      <c r="F20" s="88"/>
      <c r="G20" s="89"/>
      <c r="H20" s="88"/>
      <c r="I20" s="90"/>
      <c r="J20" s="91"/>
      <c r="K20" s="89"/>
      <c r="L20" s="88"/>
      <c r="M20" s="35" t="str">
        <f t="shared" si="2"/>
        <v/>
      </c>
      <c r="N20" s="36" t="str">
        <f t="shared" si="3"/>
        <v/>
      </c>
      <c r="O20" s="25" t="str">
        <f t="shared" si="4"/>
        <v/>
      </c>
      <c r="P20" s="26" t="str">
        <f t="shared" si="5"/>
        <v/>
      </c>
    </row>
    <row r="21" spans="1:16" x14ac:dyDescent="0.25">
      <c r="A21" s="92">
        <v>7</v>
      </c>
      <c r="B21" s="93"/>
      <c r="C21" s="94"/>
      <c r="D21" s="95"/>
      <c r="E21" s="96"/>
      <c r="F21" s="97"/>
      <c r="G21" s="98"/>
      <c r="H21" s="97"/>
      <c r="I21" s="99"/>
      <c r="J21" s="100"/>
      <c r="K21" s="98"/>
      <c r="L21" s="97"/>
      <c r="M21" s="27" t="str">
        <f t="shared" si="2"/>
        <v/>
      </c>
      <c r="N21" s="28" t="str">
        <f t="shared" si="3"/>
        <v/>
      </c>
      <c r="O21" s="29" t="str">
        <f t="shared" si="4"/>
        <v/>
      </c>
      <c r="P21" s="30" t="str">
        <f t="shared" si="5"/>
        <v/>
      </c>
    </row>
    <row r="22" spans="1:16" x14ac:dyDescent="0.25">
      <c r="A22" s="92">
        <v>8</v>
      </c>
      <c r="B22" s="93"/>
      <c r="C22" s="94"/>
      <c r="D22" s="95"/>
      <c r="E22" s="96"/>
      <c r="F22" s="97"/>
      <c r="G22" s="98"/>
      <c r="H22" s="97"/>
      <c r="I22" s="99"/>
      <c r="J22" s="100"/>
      <c r="K22" s="98"/>
      <c r="L22" s="97"/>
      <c r="M22" s="27" t="str">
        <f t="shared" si="2"/>
        <v/>
      </c>
      <c r="N22" s="28" t="str">
        <f t="shared" si="3"/>
        <v/>
      </c>
      <c r="O22" s="29" t="str">
        <f t="shared" si="4"/>
        <v/>
      </c>
      <c r="P22" s="30" t="str">
        <f t="shared" si="5"/>
        <v/>
      </c>
    </row>
    <row r="23" spans="1:16" x14ac:dyDescent="0.25">
      <c r="A23" s="92">
        <v>9</v>
      </c>
      <c r="B23" s="93"/>
      <c r="C23" s="94"/>
      <c r="D23" s="95"/>
      <c r="E23" s="96"/>
      <c r="F23" s="97"/>
      <c r="G23" s="98"/>
      <c r="H23" s="97"/>
      <c r="I23" s="99"/>
      <c r="J23" s="100"/>
      <c r="K23" s="98"/>
      <c r="L23" s="97"/>
      <c r="M23" s="27" t="str">
        <f t="shared" si="2"/>
        <v/>
      </c>
      <c r="N23" s="28" t="str">
        <f t="shared" si="3"/>
        <v/>
      </c>
      <c r="O23" s="29" t="str">
        <f t="shared" si="4"/>
        <v/>
      </c>
      <c r="P23" s="30" t="str">
        <f t="shared" si="5"/>
        <v/>
      </c>
    </row>
    <row r="24" spans="1:16" ht="15.75" thickBot="1" x14ac:dyDescent="0.3">
      <c r="A24" s="111">
        <v>10</v>
      </c>
      <c r="B24" s="102"/>
      <c r="C24" s="103"/>
      <c r="D24" s="104"/>
      <c r="E24" s="105"/>
      <c r="F24" s="106"/>
      <c r="G24" s="107"/>
      <c r="H24" s="106"/>
      <c r="I24" s="108"/>
      <c r="J24" s="109"/>
      <c r="K24" s="107"/>
      <c r="L24" s="106"/>
      <c r="M24" s="37" t="str">
        <f t="shared" si="2"/>
        <v/>
      </c>
      <c r="N24" s="38" t="str">
        <f t="shared" si="3"/>
        <v/>
      </c>
      <c r="O24" s="33" t="str">
        <f t="shared" si="4"/>
        <v/>
      </c>
      <c r="P24" s="34" t="str">
        <f t="shared" si="5"/>
        <v/>
      </c>
    </row>
    <row r="25" spans="1:16" x14ac:dyDescent="0.25">
      <c r="A25" s="83">
        <v>11</v>
      </c>
      <c r="B25" s="84"/>
      <c r="C25" s="85"/>
      <c r="D25" s="86"/>
      <c r="E25" s="87"/>
      <c r="F25" s="88"/>
      <c r="G25" s="89"/>
      <c r="H25" s="88"/>
      <c r="I25" s="90"/>
      <c r="J25" s="91"/>
      <c r="K25" s="89"/>
      <c r="L25" s="88"/>
      <c r="M25" s="23" t="str">
        <f t="shared" si="2"/>
        <v/>
      </c>
      <c r="N25" s="24" t="str">
        <f t="shared" si="3"/>
        <v/>
      </c>
      <c r="O25" s="25" t="str">
        <f t="shared" si="4"/>
        <v/>
      </c>
      <c r="P25" s="26" t="str">
        <f t="shared" si="5"/>
        <v/>
      </c>
    </row>
    <row r="26" spans="1:16" x14ac:dyDescent="0.25">
      <c r="A26" s="92">
        <v>12</v>
      </c>
      <c r="B26" s="93"/>
      <c r="C26" s="94"/>
      <c r="D26" s="95"/>
      <c r="E26" s="96"/>
      <c r="F26" s="97"/>
      <c r="G26" s="98"/>
      <c r="H26" s="97"/>
      <c r="I26" s="99"/>
      <c r="J26" s="100"/>
      <c r="K26" s="98"/>
      <c r="L26" s="97"/>
      <c r="M26" s="27" t="str">
        <f t="shared" si="2"/>
        <v/>
      </c>
      <c r="N26" s="28" t="str">
        <f t="shared" si="3"/>
        <v/>
      </c>
      <c r="O26" s="29" t="str">
        <f t="shared" si="4"/>
        <v/>
      </c>
      <c r="P26" s="30" t="str">
        <f t="shared" si="5"/>
        <v/>
      </c>
    </row>
    <row r="27" spans="1:16" x14ac:dyDescent="0.25">
      <c r="A27" s="92">
        <v>13</v>
      </c>
      <c r="B27" s="93"/>
      <c r="C27" s="94"/>
      <c r="D27" s="95"/>
      <c r="E27" s="96"/>
      <c r="F27" s="97"/>
      <c r="G27" s="98"/>
      <c r="H27" s="97"/>
      <c r="I27" s="99"/>
      <c r="J27" s="100"/>
      <c r="K27" s="98"/>
      <c r="L27" s="97"/>
      <c r="M27" s="27" t="str">
        <f t="shared" si="2"/>
        <v/>
      </c>
      <c r="N27" s="28" t="str">
        <f t="shared" si="3"/>
        <v/>
      </c>
      <c r="O27" s="29" t="str">
        <f t="shared" si="4"/>
        <v/>
      </c>
      <c r="P27" s="30" t="str">
        <f t="shared" si="5"/>
        <v/>
      </c>
    </row>
    <row r="28" spans="1:16" x14ac:dyDescent="0.25">
      <c r="A28" s="92">
        <v>14</v>
      </c>
      <c r="B28" s="93"/>
      <c r="C28" s="94"/>
      <c r="D28" s="95"/>
      <c r="E28" s="96"/>
      <c r="F28" s="97"/>
      <c r="G28" s="98"/>
      <c r="H28" s="97"/>
      <c r="I28" s="99"/>
      <c r="J28" s="100"/>
      <c r="K28" s="98"/>
      <c r="L28" s="97"/>
      <c r="M28" s="27" t="str">
        <f t="shared" si="2"/>
        <v/>
      </c>
      <c r="N28" s="28" t="str">
        <f t="shared" si="3"/>
        <v/>
      </c>
      <c r="O28" s="29" t="str">
        <f t="shared" si="4"/>
        <v/>
      </c>
      <c r="P28" s="30" t="str">
        <f t="shared" si="5"/>
        <v/>
      </c>
    </row>
    <row r="29" spans="1:16" ht="15.75" thickBot="1" x14ac:dyDescent="0.3">
      <c r="A29" s="101">
        <v>15</v>
      </c>
      <c r="B29" s="102"/>
      <c r="C29" s="103"/>
      <c r="D29" s="104"/>
      <c r="E29" s="105"/>
      <c r="F29" s="106"/>
      <c r="G29" s="107"/>
      <c r="H29" s="106"/>
      <c r="I29" s="108"/>
      <c r="J29" s="109"/>
      <c r="K29" s="107"/>
      <c r="L29" s="106"/>
      <c r="M29" s="31" t="str">
        <f t="shared" si="2"/>
        <v/>
      </c>
      <c r="N29" s="32" t="str">
        <f t="shared" si="3"/>
        <v/>
      </c>
      <c r="O29" s="33" t="str">
        <f t="shared" si="4"/>
        <v/>
      </c>
      <c r="P29" s="34" t="str">
        <f t="shared" si="5"/>
        <v/>
      </c>
    </row>
    <row r="30" spans="1:16" x14ac:dyDescent="0.25">
      <c r="A30" s="110">
        <v>16</v>
      </c>
      <c r="B30" s="84"/>
      <c r="C30" s="85"/>
      <c r="D30" s="86"/>
      <c r="E30" s="87"/>
      <c r="F30" s="88"/>
      <c r="G30" s="89"/>
      <c r="H30" s="88"/>
      <c r="I30" s="90"/>
      <c r="J30" s="91"/>
      <c r="K30" s="89"/>
      <c r="L30" s="88"/>
      <c r="M30" s="35" t="str">
        <f t="shared" si="2"/>
        <v/>
      </c>
      <c r="N30" s="36" t="str">
        <f t="shared" si="3"/>
        <v/>
      </c>
      <c r="O30" s="25" t="str">
        <f t="shared" si="4"/>
        <v/>
      </c>
      <c r="P30" s="26" t="str">
        <f t="shared" si="5"/>
        <v/>
      </c>
    </row>
    <row r="31" spans="1:16" x14ac:dyDescent="0.25">
      <c r="A31" s="92">
        <v>17</v>
      </c>
      <c r="B31" s="93"/>
      <c r="C31" s="94"/>
      <c r="D31" s="95"/>
      <c r="E31" s="96"/>
      <c r="F31" s="97"/>
      <c r="G31" s="98"/>
      <c r="H31" s="97"/>
      <c r="I31" s="99"/>
      <c r="J31" s="100"/>
      <c r="K31" s="98"/>
      <c r="L31" s="97"/>
      <c r="M31" s="27" t="str">
        <f t="shared" si="2"/>
        <v/>
      </c>
      <c r="N31" s="28" t="str">
        <f t="shared" si="3"/>
        <v/>
      </c>
      <c r="O31" s="29" t="str">
        <f t="shared" si="4"/>
        <v/>
      </c>
      <c r="P31" s="30" t="str">
        <f t="shared" si="5"/>
        <v/>
      </c>
    </row>
    <row r="32" spans="1:16" x14ac:dyDescent="0.25">
      <c r="A32" s="92">
        <v>18</v>
      </c>
      <c r="B32" s="93"/>
      <c r="C32" s="94"/>
      <c r="D32" s="95"/>
      <c r="E32" s="96"/>
      <c r="F32" s="97"/>
      <c r="G32" s="98"/>
      <c r="H32" s="97"/>
      <c r="I32" s="99"/>
      <c r="J32" s="100"/>
      <c r="K32" s="98"/>
      <c r="L32" s="97"/>
      <c r="M32" s="27" t="str">
        <f t="shared" si="2"/>
        <v/>
      </c>
      <c r="N32" s="28" t="str">
        <f t="shared" si="3"/>
        <v/>
      </c>
      <c r="O32" s="29" t="str">
        <f t="shared" si="4"/>
        <v/>
      </c>
      <c r="P32" s="30" t="str">
        <f t="shared" si="5"/>
        <v/>
      </c>
    </row>
    <row r="33" spans="1:16" x14ac:dyDescent="0.25">
      <c r="A33" s="92">
        <v>19</v>
      </c>
      <c r="B33" s="93"/>
      <c r="C33" s="94"/>
      <c r="D33" s="95"/>
      <c r="E33" s="96"/>
      <c r="F33" s="97"/>
      <c r="G33" s="98"/>
      <c r="H33" s="97"/>
      <c r="I33" s="99"/>
      <c r="J33" s="100"/>
      <c r="K33" s="98"/>
      <c r="L33" s="97"/>
      <c r="M33" s="27" t="str">
        <f t="shared" si="2"/>
        <v/>
      </c>
      <c r="N33" s="28" t="str">
        <f t="shared" si="3"/>
        <v/>
      </c>
      <c r="O33" s="29" t="str">
        <f t="shared" si="4"/>
        <v/>
      </c>
      <c r="P33" s="30" t="str">
        <f t="shared" si="5"/>
        <v/>
      </c>
    </row>
    <row r="34" spans="1:16" ht="15.75" thickBot="1" x14ac:dyDescent="0.3">
      <c r="A34" s="111">
        <v>20</v>
      </c>
      <c r="B34" s="102"/>
      <c r="C34" s="103"/>
      <c r="D34" s="104"/>
      <c r="E34" s="105"/>
      <c r="F34" s="106"/>
      <c r="G34" s="107"/>
      <c r="H34" s="106"/>
      <c r="I34" s="108"/>
      <c r="J34" s="109"/>
      <c r="K34" s="107"/>
      <c r="L34" s="106"/>
      <c r="M34" s="37" t="str">
        <f t="shared" si="2"/>
        <v/>
      </c>
      <c r="N34" s="38" t="str">
        <f t="shared" si="3"/>
        <v/>
      </c>
      <c r="O34" s="33" t="str">
        <f t="shared" si="4"/>
        <v/>
      </c>
      <c r="P34" s="34" t="str">
        <f t="shared" si="5"/>
        <v/>
      </c>
    </row>
    <row r="35" spans="1:16" x14ac:dyDescent="0.25">
      <c r="A35" s="83">
        <v>21</v>
      </c>
      <c r="B35" s="84"/>
      <c r="C35" s="85"/>
      <c r="D35" s="86"/>
      <c r="E35" s="87"/>
      <c r="F35" s="88"/>
      <c r="G35" s="89"/>
      <c r="H35" s="88"/>
      <c r="I35" s="90"/>
      <c r="J35" s="91"/>
      <c r="K35" s="89"/>
      <c r="L35" s="88"/>
      <c r="M35" s="23" t="str">
        <f t="shared" si="2"/>
        <v/>
      </c>
      <c r="N35" s="24" t="str">
        <f t="shared" si="3"/>
        <v/>
      </c>
      <c r="O35" s="25" t="str">
        <f t="shared" si="4"/>
        <v/>
      </c>
      <c r="P35" s="26" t="str">
        <f t="shared" si="5"/>
        <v/>
      </c>
    </row>
    <row r="36" spans="1:16" x14ac:dyDescent="0.25">
      <c r="A36" s="92">
        <v>22</v>
      </c>
      <c r="B36" s="93"/>
      <c r="C36" s="94"/>
      <c r="D36" s="95"/>
      <c r="E36" s="96"/>
      <c r="F36" s="97"/>
      <c r="G36" s="98"/>
      <c r="H36" s="97"/>
      <c r="I36" s="99"/>
      <c r="J36" s="100"/>
      <c r="K36" s="98"/>
      <c r="L36" s="97"/>
      <c r="M36" s="27" t="str">
        <f t="shared" si="2"/>
        <v/>
      </c>
      <c r="N36" s="28" t="str">
        <f t="shared" si="3"/>
        <v/>
      </c>
      <c r="O36" s="29" t="str">
        <f t="shared" si="4"/>
        <v/>
      </c>
      <c r="P36" s="30" t="str">
        <f t="shared" si="5"/>
        <v/>
      </c>
    </row>
    <row r="37" spans="1:16" x14ac:dyDescent="0.25">
      <c r="A37" s="92">
        <v>23</v>
      </c>
      <c r="B37" s="93"/>
      <c r="C37" s="94"/>
      <c r="D37" s="95"/>
      <c r="E37" s="96"/>
      <c r="F37" s="97"/>
      <c r="G37" s="98"/>
      <c r="H37" s="97"/>
      <c r="I37" s="99"/>
      <c r="J37" s="100"/>
      <c r="K37" s="98"/>
      <c r="L37" s="97"/>
      <c r="M37" s="27" t="str">
        <f t="shared" si="2"/>
        <v/>
      </c>
      <c r="N37" s="28" t="str">
        <f t="shared" si="3"/>
        <v/>
      </c>
      <c r="O37" s="29" t="str">
        <f t="shared" si="4"/>
        <v/>
      </c>
      <c r="P37" s="30" t="str">
        <f t="shared" si="5"/>
        <v/>
      </c>
    </row>
    <row r="38" spans="1:16" x14ac:dyDescent="0.25">
      <c r="A38" s="92">
        <v>24</v>
      </c>
      <c r="B38" s="93"/>
      <c r="C38" s="94"/>
      <c r="D38" s="95"/>
      <c r="E38" s="96"/>
      <c r="F38" s="97"/>
      <c r="G38" s="98"/>
      <c r="H38" s="97"/>
      <c r="I38" s="99"/>
      <c r="J38" s="100"/>
      <c r="K38" s="98"/>
      <c r="L38" s="97"/>
      <c r="M38" s="27" t="str">
        <f t="shared" si="2"/>
        <v/>
      </c>
      <c r="N38" s="28" t="str">
        <f t="shared" si="3"/>
        <v/>
      </c>
      <c r="O38" s="29" t="str">
        <f t="shared" si="4"/>
        <v/>
      </c>
      <c r="P38" s="30" t="str">
        <f t="shared" si="5"/>
        <v/>
      </c>
    </row>
    <row r="39" spans="1:16" ht="15.75" thickBot="1" x14ac:dyDescent="0.3">
      <c r="A39" s="101">
        <v>25</v>
      </c>
      <c r="B39" s="102"/>
      <c r="C39" s="103"/>
      <c r="D39" s="104"/>
      <c r="E39" s="105"/>
      <c r="F39" s="106"/>
      <c r="G39" s="107"/>
      <c r="H39" s="106"/>
      <c r="I39" s="108"/>
      <c r="J39" s="109"/>
      <c r="K39" s="107"/>
      <c r="L39" s="106"/>
      <c r="M39" s="31" t="str">
        <f t="shared" si="2"/>
        <v/>
      </c>
      <c r="N39" s="32" t="str">
        <f t="shared" si="3"/>
        <v/>
      </c>
      <c r="O39" s="33" t="str">
        <f t="shared" si="4"/>
        <v/>
      </c>
      <c r="P39" s="34" t="str">
        <f t="shared" si="5"/>
        <v/>
      </c>
    </row>
    <row r="40" spans="1:16" x14ac:dyDescent="0.25">
      <c r="A40" s="83">
        <v>26</v>
      </c>
      <c r="B40" s="84"/>
      <c r="C40" s="85"/>
      <c r="D40" s="86"/>
      <c r="E40" s="87"/>
      <c r="F40" s="88"/>
      <c r="G40" s="89"/>
      <c r="H40" s="88"/>
      <c r="I40" s="90"/>
      <c r="J40" s="91"/>
      <c r="K40" s="89"/>
      <c r="L40" s="88"/>
      <c r="M40" s="23" t="str">
        <f t="shared" si="2"/>
        <v/>
      </c>
      <c r="N40" s="24" t="str">
        <f t="shared" si="3"/>
        <v/>
      </c>
      <c r="O40" s="25" t="str">
        <f t="shared" si="4"/>
        <v/>
      </c>
      <c r="P40" s="26" t="str">
        <f t="shared" si="5"/>
        <v/>
      </c>
    </row>
    <row r="41" spans="1:16" x14ac:dyDescent="0.25">
      <c r="A41" s="92">
        <v>27</v>
      </c>
      <c r="B41" s="93"/>
      <c r="C41" s="94"/>
      <c r="D41" s="95"/>
      <c r="E41" s="96"/>
      <c r="F41" s="97"/>
      <c r="G41" s="98"/>
      <c r="H41" s="97"/>
      <c r="I41" s="99"/>
      <c r="J41" s="100"/>
      <c r="K41" s="98"/>
      <c r="L41" s="97"/>
      <c r="M41" s="27" t="str">
        <f t="shared" si="2"/>
        <v/>
      </c>
      <c r="N41" s="28" t="str">
        <f t="shared" si="3"/>
        <v/>
      </c>
      <c r="O41" s="29" t="str">
        <f t="shared" si="4"/>
        <v/>
      </c>
      <c r="P41" s="30" t="str">
        <f t="shared" si="5"/>
        <v/>
      </c>
    </row>
    <row r="42" spans="1:16" x14ac:dyDescent="0.25">
      <c r="A42" s="92">
        <v>28</v>
      </c>
      <c r="B42" s="93"/>
      <c r="C42" s="94"/>
      <c r="D42" s="95"/>
      <c r="E42" s="96"/>
      <c r="F42" s="97"/>
      <c r="G42" s="98"/>
      <c r="H42" s="97"/>
      <c r="I42" s="99"/>
      <c r="J42" s="100"/>
      <c r="K42" s="98"/>
      <c r="L42" s="97"/>
      <c r="M42" s="27" t="str">
        <f t="shared" si="2"/>
        <v/>
      </c>
      <c r="N42" s="28" t="str">
        <f t="shared" si="3"/>
        <v/>
      </c>
      <c r="O42" s="29" t="str">
        <f t="shared" si="4"/>
        <v/>
      </c>
      <c r="P42" s="30" t="str">
        <f t="shared" si="5"/>
        <v/>
      </c>
    </row>
    <row r="43" spans="1:16" x14ac:dyDescent="0.25">
      <c r="A43" s="92">
        <v>29</v>
      </c>
      <c r="B43" s="93"/>
      <c r="C43" s="94"/>
      <c r="D43" s="95"/>
      <c r="E43" s="96"/>
      <c r="F43" s="97"/>
      <c r="G43" s="98"/>
      <c r="H43" s="97"/>
      <c r="I43" s="99"/>
      <c r="J43" s="100"/>
      <c r="K43" s="98"/>
      <c r="L43" s="97"/>
      <c r="M43" s="27" t="str">
        <f t="shared" si="2"/>
        <v/>
      </c>
      <c r="N43" s="28" t="str">
        <f t="shared" si="3"/>
        <v/>
      </c>
      <c r="O43" s="29" t="str">
        <f t="shared" si="4"/>
        <v/>
      </c>
      <c r="P43" s="30" t="str">
        <f t="shared" si="5"/>
        <v/>
      </c>
    </row>
    <row r="44" spans="1:16" ht="15.75" thickBot="1" x14ac:dyDescent="0.3">
      <c r="A44" s="101">
        <v>30</v>
      </c>
      <c r="B44" s="102"/>
      <c r="C44" s="103"/>
      <c r="D44" s="104"/>
      <c r="E44" s="105"/>
      <c r="F44" s="106"/>
      <c r="G44" s="107"/>
      <c r="H44" s="106"/>
      <c r="I44" s="108"/>
      <c r="J44" s="109"/>
      <c r="K44" s="107"/>
      <c r="L44" s="106"/>
      <c r="M44" s="31" t="str">
        <f t="shared" si="2"/>
        <v/>
      </c>
      <c r="N44" s="32" t="str">
        <f t="shared" si="3"/>
        <v/>
      </c>
      <c r="O44" s="33" t="str">
        <f t="shared" si="4"/>
        <v/>
      </c>
      <c r="P44" s="34" t="str">
        <f t="shared" si="5"/>
        <v/>
      </c>
    </row>
    <row r="45" spans="1:16" x14ac:dyDescent="0.25">
      <c r="A45" s="83">
        <v>31</v>
      </c>
      <c r="B45" s="84"/>
      <c r="C45" s="85"/>
      <c r="D45" s="86"/>
      <c r="E45" s="87"/>
      <c r="F45" s="88"/>
      <c r="G45" s="89"/>
      <c r="H45" s="88"/>
      <c r="I45" s="90"/>
      <c r="J45" s="91"/>
      <c r="K45" s="89"/>
      <c r="L45" s="88"/>
      <c r="M45" s="23" t="str">
        <f t="shared" si="2"/>
        <v/>
      </c>
      <c r="N45" s="24" t="str">
        <f t="shared" si="3"/>
        <v/>
      </c>
      <c r="O45" s="25" t="str">
        <f t="shared" si="4"/>
        <v/>
      </c>
      <c r="P45" s="26" t="str">
        <f t="shared" si="5"/>
        <v/>
      </c>
    </row>
    <row r="46" spans="1:16" x14ac:dyDescent="0.25">
      <c r="A46" s="92">
        <v>32</v>
      </c>
      <c r="B46" s="93"/>
      <c r="C46" s="94"/>
      <c r="D46" s="95"/>
      <c r="E46" s="96"/>
      <c r="F46" s="97"/>
      <c r="G46" s="98"/>
      <c r="H46" s="97"/>
      <c r="I46" s="99"/>
      <c r="J46" s="100"/>
      <c r="K46" s="98"/>
      <c r="L46" s="97"/>
      <c r="M46" s="27" t="str">
        <f t="shared" si="2"/>
        <v/>
      </c>
      <c r="N46" s="28" t="str">
        <f t="shared" si="3"/>
        <v/>
      </c>
      <c r="O46" s="29" t="str">
        <f t="shared" si="4"/>
        <v/>
      </c>
      <c r="P46" s="30" t="str">
        <f t="shared" si="5"/>
        <v/>
      </c>
    </row>
    <row r="47" spans="1:16" x14ac:dyDescent="0.25">
      <c r="A47" s="92">
        <v>33</v>
      </c>
      <c r="B47" s="93"/>
      <c r="C47" s="94"/>
      <c r="D47" s="95"/>
      <c r="E47" s="96"/>
      <c r="F47" s="97"/>
      <c r="G47" s="98"/>
      <c r="H47" s="97"/>
      <c r="I47" s="99"/>
      <c r="J47" s="100"/>
      <c r="K47" s="98"/>
      <c r="L47" s="97"/>
      <c r="M47" s="27" t="str">
        <f t="shared" si="2"/>
        <v/>
      </c>
      <c r="N47" s="28" t="str">
        <f t="shared" si="3"/>
        <v/>
      </c>
      <c r="O47" s="29" t="str">
        <f t="shared" si="4"/>
        <v/>
      </c>
      <c r="P47" s="30" t="str">
        <f t="shared" si="5"/>
        <v/>
      </c>
    </row>
    <row r="48" spans="1:16" x14ac:dyDescent="0.25">
      <c r="A48" s="92">
        <v>34</v>
      </c>
      <c r="B48" s="93"/>
      <c r="C48" s="94"/>
      <c r="D48" s="95"/>
      <c r="E48" s="96"/>
      <c r="F48" s="97"/>
      <c r="G48" s="98"/>
      <c r="H48" s="97"/>
      <c r="I48" s="99"/>
      <c r="J48" s="100"/>
      <c r="K48" s="98"/>
      <c r="L48" s="97"/>
      <c r="M48" s="27" t="str">
        <f t="shared" si="2"/>
        <v/>
      </c>
      <c r="N48" s="28" t="str">
        <f t="shared" si="3"/>
        <v/>
      </c>
      <c r="O48" s="29" t="str">
        <f t="shared" si="4"/>
        <v/>
      </c>
      <c r="P48" s="30" t="str">
        <f t="shared" si="5"/>
        <v/>
      </c>
    </row>
    <row r="49" spans="1:16" ht="15.75" thickBot="1" x14ac:dyDescent="0.3">
      <c r="A49" s="101">
        <v>35</v>
      </c>
      <c r="B49" s="102"/>
      <c r="C49" s="103"/>
      <c r="D49" s="104"/>
      <c r="E49" s="105"/>
      <c r="F49" s="106"/>
      <c r="G49" s="107"/>
      <c r="H49" s="106"/>
      <c r="I49" s="108"/>
      <c r="J49" s="109"/>
      <c r="K49" s="107"/>
      <c r="L49" s="106"/>
      <c r="M49" s="31" t="str">
        <f t="shared" si="2"/>
        <v/>
      </c>
      <c r="N49" s="32" t="str">
        <f t="shared" si="3"/>
        <v/>
      </c>
      <c r="O49" s="33" t="str">
        <f t="shared" si="4"/>
        <v/>
      </c>
      <c r="P49" s="34" t="str">
        <f t="shared" si="5"/>
        <v/>
      </c>
    </row>
    <row r="50" spans="1:16" x14ac:dyDescent="0.25">
      <c r="A50" s="83">
        <v>36</v>
      </c>
      <c r="B50" s="84"/>
      <c r="C50" s="85"/>
      <c r="D50" s="86"/>
      <c r="E50" s="87"/>
      <c r="F50" s="88"/>
      <c r="G50" s="89"/>
      <c r="H50" s="88"/>
      <c r="I50" s="90"/>
      <c r="J50" s="91"/>
      <c r="K50" s="89"/>
      <c r="L50" s="88"/>
      <c r="M50" s="23" t="str">
        <f t="shared" si="2"/>
        <v/>
      </c>
      <c r="N50" s="24" t="str">
        <f t="shared" si="3"/>
        <v/>
      </c>
      <c r="O50" s="25" t="str">
        <f t="shared" si="4"/>
        <v/>
      </c>
      <c r="P50" s="26" t="str">
        <f t="shared" si="5"/>
        <v/>
      </c>
    </row>
    <row r="51" spans="1:16" x14ac:dyDescent="0.25">
      <c r="A51" s="92">
        <v>37</v>
      </c>
      <c r="B51" s="93"/>
      <c r="C51" s="94"/>
      <c r="D51" s="95"/>
      <c r="E51" s="96"/>
      <c r="F51" s="97"/>
      <c r="G51" s="98"/>
      <c r="H51" s="97"/>
      <c r="I51" s="99"/>
      <c r="J51" s="100"/>
      <c r="K51" s="98"/>
      <c r="L51" s="97"/>
      <c r="M51" s="27" t="str">
        <f t="shared" si="2"/>
        <v/>
      </c>
      <c r="N51" s="28" t="str">
        <f t="shared" si="3"/>
        <v/>
      </c>
      <c r="O51" s="29" t="str">
        <f t="shared" si="4"/>
        <v/>
      </c>
      <c r="P51" s="30" t="str">
        <f t="shared" si="5"/>
        <v/>
      </c>
    </row>
    <row r="52" spans="1:16" x14ac:dyDescent="0.25">
      <c r="A52" s="92">
        <v>38</v>
      </c>
      <c r="B52" s="93"/>
      <c r="C52" s="94"/>
      <c r="D52" s="95"/>
      <c r="E52" s="96"/>
      <c r="F52" s="97"/>
      <c r="G52" s="98"/>
      <c r="H52" s="97"/>
      <c r="I52" s="99"/>
      <c r="J52" s="100"/>
      <c r="K52" s="98"/>
      <c r="L52" s="97"/>
      <c r="M52" s="27" t="str">
        <f t="shared" si="2"/>
        <v/>
      </c>
      <c r="N52" s="28" t="str">
        <f t="shared" si="3"/>
        <v/>
      </c>
      <c r="O52" s="29" t="str">
        <f t="shared" si="4"/>
        <v/>
      </c>
      <c r="P52" s="30" t="str">
        <f t="shared" si="5"/>
        <v/>
      </c>
    </row>
    <row r="53" spans="1:16" x14ac:dyDescent="0.25">
      <c r="A53" s="92">
        <v>39</v>
      </c>
      <c r="B53" s="93"/>
      <c r="C53" s="94"/>
      <c r="D53" s="95"/>
      <c r="E53" s="96"/>
      <c r="F53" s="97"/>
      <c r="G53" s="98"/>
      <c r="H53" s="97"/>
      <c r="I53" s="99"/>
      <c r="J53" s="100"/>
      <c r="K53" s="98"/>
      <c r="L53" s="97"/>
      <c r="M53" s="27" t="str">
        <f t="shared" si="2"/>
        <v/>
      </c>
      <c r="N53" s="28" t="str">
        <f t="shared" si="3"/>
        <v/>
      </c>
      <c r="O53" s="29" t="str">
        <f t="shared" si="4"/>
        <v/>
      </c>
      <c r="P53" s="30" t="str">
        <f t="shared" si="5"/>
        <v/>
      </c>
    </row>
    <row r="54" spans="1:16" ht="15.75" thickBot="1" x14ac:dyDescent="0.3">
      <c r="A54" s="101">
        <v>40</v>
      </c>
      <c r="B54" s="102"/>
      <c r="C54" s="103"/>
      <c r="D54" s="104"/>
      <c r="E54" s="105"/>
      <c r="F54" s="106"/>
      <c r="G54" s="107"/>
      <c r="H54" s="106"/>
      <c r="I54" s="108"/>
      <c r="J54" s="109"/>
      <c r="K54" s="107"/>
      <c r="L54" s="106"/>
      <c r="M54" s="31" t="str">
        <f t="shared" si="2"/>
        <v/>
      </c>
      <c r="N54" s="32" t="str">
        <f t="shared" si="3"/>
        <v/>
      </c>
      <c r="O54" s="33" t="str">
        <f t="shared" si="4"/>
        <v/>
      </c>
      <c r="P54" s="34" t="str">
        <f t="shared" si="5"/>
        <v/>
      </c>
    </row>
    <row r="56" spans="1:16" x14ac:dyDescent="0.25">
      <c r="B56" s="9" t="s">
        <v>93</v>
      </c>
      <c r="D56" s="9" t="s">
        <v>89</v>
      </c>
    </row>
    <row r="57" spans="1:16" x14ac:dyDescent="0.25">
      <c r="B57" s="9">
        <v>1</v>
      </c>
      <c r="D57" s="9" t="s">
        <v>88</v>
      </c>
    </row>
    <row r="58" spans="1:16" x14ac:dyDescent="0.25">
      <c r="B58" s="9">
        <v>2</v>
      </c>
      <c r="D58" s="9" t="s">
        <v>90</v>
      </c>
    </row>
    <row r="59" spans="1:16" x14ac:dyDescent="0.25">
      <c r="A59" s="39"/>
      <c r="B59" s="9">
        <v>3</v>
      </c>
      <c r="D59" s="9" t="s">
        <v>114</v>
      </c>
    </row>
  </sheetData>
  <sheetProtection formatRows="0"/>
  <conditionalFormatting sqref="E15:L54">
    <cfRule type="expression" dxfId="26" priority="2" stopIfTrue="1">
      <formula>E15&gt;E$11</formula>
    </cfRule>
  </conditionalFormatting>
  <conditionalFormatting sqref="D6 E5 K1 M1">
    <cfRule type="containsBlanks" dxfId="25" priority="1" stopIfTrue="1">
      <formula>LEN(TRIM(D1))=0</formula>
    </cfRule>
  </conditionalFormatting>
  <conditionalFormatting sqref="D15:L54">
    <cfRule type="expression" dxfId="24" priority="3" stopIfTrue="1">
      <formula>AND(SUM($D15)=0,COUNTA($E15:$L15)&gt;0)</formula>
    </cfRule>
  </conditionalFormatting>
  <dataValidations count="5"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M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$P$3:$P$9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6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view="pageBreakPreview" zoomScale="90" zoomScaleNormal="100" zoomScaleSheetLayoutView="90" workbookViewId="0">
      <selection activeCell="E3" sqref="E3"/>
    </sheetView>
  </sheetViews>
  <sheetFormatPr defaultColWidth="9.140625" defaultRowHeight="15" x14ac:dyDescent="0.25"/>
  <cols>
    <col min="1" max="1" width="9.140625" style="9"/>
    <col min="2" max="2" width="19.140625" style="9" customWidth="1"/>
    <col min="3" max="3" width="9.7109375" style="9" customWidth="1"/>
    <col min="4" max="4" width="7.5703125" style="9" customWidth="1"/>
    <col min="5" max="12" width="6.140625" style="9" customWidth="1"/>
    <col min="13" max="13" width="6.5703125" style="9" customWidth="1"/>
    <col min="14" max="14" width="12.5703125" style="9" customWidth="1"/>
    <col min="15" max="15" width="17.7109375" style="9" customWidth="1"/>
    <col min="16" max="16" width="12.7109375" style="9" hidden="1" customWidth="1"/>
    <col min="17" max="16384" width="9.140625" style="9"/>
  </cols>
  <sheetData>
    <row r="1" spans="1:16" x14ac:dyDescent="0.25">
      <c r="A1" s="40"/>
      <c r="B1" s="40"/>
      <c r="C1" s="40"/>
      <c r="D1" s="40"/>
      <c r="E1" s="40"/>
      <c r="F1" s="40"/>
      <c r="G1" s="40"/>
      <c r="H1" s="40"/>
      <c r="I1" s="40"/>
      <c r="J1" s="81" t="s">
        <v>126</v>
      </c>
      <c r="K1" s="113"/>
      <c r="L1" s="40" t="s">
        <v>15</v>
      </c>
      <c r="M1" s="114"/>
      <c r="O1" s="44" t="s">
        <v>0</v>
      </c>
    </row>
    <row r="2" spans="1:16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P2" s="9" t="s">
        <v>8</v>
      </c>
    </row>
    <row r="3" spans="1:16" x14ac:dyDescent="0.25">
      <c r="A3" s="40"/>
      <c r="B3" s="40"/>
      <c r="C3" s="42"/>
      <c r="D3" s="42" t="s">
        <v>5</v>
      </c>
      <c r="E3" s="43" t="s">
        <v>129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9" t="s">
        <v>22</v>
      </c>
    </row>
    <row r="4" spans="1:16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9" t="s">
        <v>108</v>
      </c>
    </row>
    <row r="5" spans="1:16" x14ac:dyDescent="0.25">
      <c r="A5" s="58"/>
      <c r="B5" s="58"/>
      <c r="C5" s="58"/>
      <c r="D5" s="42" t="s">
        <v>107</v>
      </c>
      <c r="E5" s="112"/>
      <c r="F5" s="43"/>
      <c r="G5" s="43"/>
      <c r="H5" s="43"/>
      <c r="I5" s="40"/>
      <c r="J5" s="40"/>
      <c r="K5" s="40"/>
      <c r="L5" s="40"/>
      <c r="M5" s="155"/>
      <c r="N5" s="11" t="s">
        <v>13</v>
      </c>
      <c r="O5" s="11" t="s">
        <v>98</v>
      </c>
      <c r="P5" s="9" t="s">
        <v>109</v>
      </c>
    </row>
    <row r="6" spans="1:16" x14ac:dyDescent="0.25">
      <c r="A6" s="12"/>
      <c r="B6" s="73" t="s">
        <v>8</v>
      </c>
      <c r="D6" s="112"/>
      <c r="E6" s="10"/>
      <c r="F6" s="10"/>
      <c r="M6" s="11" t="s">
        <v>120</v>
      </c>
      <c r="N6" s="13" t="s">
        <v>121</v>
      </c>
      <c r="O6" s="13"/>
      <c r="P6" s="9" t="s">
        <v>110</v>
      </c>
    </row>
    <row r="7" spans="1:16" x14ac:dyDescent="0.25">
      <c r="A7" s="14"/>
      <c r="B7" s="9" t="s">
        <v>10</v>
      </c>
      <c r="M7" s="15">
        <v>9</v>
      </c>
      <c r="N7" s="15">
        <v>9</v>
      </c>
      <c r="O7" s="13" t="s">
        <v>99</v>
      </c>
      <c r="P7" s="9" t="s">
        <v>111</v>
      </c>
    </row>
    <row r="8" spans="1:16" x14ac:dyDescent="0.25">
      <c r="A8" s="14"/>
      <c r="B8" s="9" t="s">
        <v>14</v>
      </c>
      <c r="M8" s="15">
        <v>7</v>
      </c>
      <c r="N8" s="15">
        <v>7</v>
      </c>
      <c r="O8" s="13" t="s">
        <v>100</v>
      </c>
      <c r="P8" s="9" t="s">
        <v>112</v>
      </c>
    </row>
    <row r="9" spans="1:16" x14ac:dyDescent="0.25">
      <c r="A9" s="14"/>
      <c r="B9" s="16" t="s">
        <v>11</v>
      </c>
      <c r="M9" s="15">
        <v>3</v>
      </c>
      <c r="N9" s="15">
        <v>4</v>
      </c>
      <c r="O9" s="13" t="s">
        <v>101</v>
      </c>
      <c r="P9" s="9" t="s">
        <v>113</v>
      </c>
    </row>
    <row r="10" spans="1:16" x14ac:dyDescent="0.25">
      <c r="A10" s="14"/>
      <c r="B10" s="9" t="s">
        <v>82</v>
      </c>
      <c r="M10" s="15">
        <v>0</v>
      </c>
      <c r="N10" s="15">
        <v>0</v>
      </c>
      <c r="O10" s="13" t="s">
        <v>102</v>
      </c>
      <c r="P10" s="17"/>
    </row>
    <row r="11" spans="1:16" x14ac:dyDescent="0.25">
      <c r="A11" s="12"/>
      <c r="B11" s="13"/>
      <c r="C11" s="13"/>
      <c r="D11" s="11" t="s">
        <v>12</v>
      </c>
      <c r="E11" s="64">
        <v>1</v>
      </c>
      <c r="F11" s="64">
        <v>1</v>
      </c>
      <c r="G11" s="64">
        <v>1</v>
      </c>
      <c r="H11" s="64">
        <v>1</v>
      </c>
      <c r="I11" s="64">
        <v>1</v>
      </c>
      <c r="J11" s="64">
        <v>1</v>
      </c>
      <c r="K11" s="64">
        <v>1</v>
      </c>
      <c r="L11" s="64">
        <v>2</v>
      </c>
      <c r="O11" s="17"/>
      <c r="P11" s="18" t="s">
        <v>16</v>
      </c>
    </row>
    <row r="12" spans="1:16" x14ac:dyDescent="0.25">
      <c r="A12" s="12"/>
      <c r="B12" s="13"/>
      <c r="C12" s="13"/>
      <c r="D12" s="11" t="s">
        <v>115</v>
      </c>
      <c r="E12" s="65" t="str">
        <f>IF(COUNTIF($D$15:$D$54,"&gt;0")=0,"",SUMIFS(E$15:E$54,$D$15:$D$54,"&gt;0")/COUNTIF($D$15:$D$54,"&gt;0"))</f>
        <v/>
      </c>
      <c r="F12" s="65" t="str">
        <f t="shared" ref="F12:L12" si="0">IF(COUNTIF($D$15:$D$54,"&gt;0")=0,"",SUMIFS(F$15:F$54,$D$15:$D$54,"&gt;0")/COUNTIF($D$15:$D$54,"&gt;0"))</f>
        <v/>
      </c>
      <c r="G12" s="65" t="str">
        <f t="shared" si="0"/>
        <v/>
      </c>
      <c r="H12" s="65" t="str">
        <f t="shared" si="0"/>
        <v/>
      </c>
      <c r="I12" s="65" t="str">
        <f t="shared" si="0"/>
        <v/>
      </c>
      <c r="J12" s="65" t="str">
        <f t="shared" si="0"/>
        <v/>
      </c>
      <c r="K12" s="65" t="str">
        <f t="shared" si="0"/>
        <v/>
      </c>
      <c r="L12" s="65" t="str">
        <f t="shared" si="0"/>
        <v/>
      </c>
      <c r="O12" s="17"/>
      <c r="P12" s="18"/>
    </row>
    <row r="13" spans="1:16" ht="15.75" thickBot="1" x14ac:dyDescent="0.3">
      <c r="A13" s="12"/>
      <c r="B13" s="67"/>
      <c r="C13" s="67"/>
      <c r="D13" s="68" t="s">
        <v>116</v>
      </c>
      <c r="E13" s="66" t="str">
        <f>IF(COUNTIF($D$15:$D$54,"&gt;0")=0,"",E12/E11)</f>
        <v/>
      </c>
      <c r="F13" s="66" t="str">
        <f t="shared" ref="F13:K13" si="1">IF(COUNTIF($D$15:$D$54,"&gt;0")=0,"",F12/F11)</f>
        <v/>
      </c>
      <c r="G13" s="66" t="str">
        <f t="shared" si="1"/>
        <v/>
      </c>
      <c r="H13" s="66" t="str">
        <f t="shared" si="1"/>
        <v/>
      </c>
      <c r="I13" s="66" t="str">
        <f t="shared" si="1"/>
        <v/>
      </c>
      <c r="J13" s="66" t="str">
        <f t="shared" si="1"/>
        <v/>
      </c>
      <c r="K13" s="66" t="str">
        <f t="shared" si="1"/>
        <v/>
      </c>
      <c r="L13" s="66" t="str">
        <f>IF(COUNTIF($D$15:$D$54,"&gt;0")=0,"",L12/L11)</f>
        <v/>
      </c>
      <c r="O13" s="17"/>
      <c r="P13" s="18"/>
    </row>
    <row r="14" spans="1:16" ht="60.75" thickBot="1" x14ac:dyDescent="0.3">
      <c r="A14" s="69" t="s">
        <v>1</v>
      </c>
      <c r="B14" s="70" t="s">
        <v>2</v>
      </c>
      <c r="C14" s="71" t="s">
        <v>122</v>
      </c>
      <c r="D14" s="72" t="s">
        <v>3</v>
      </c>
      <c r="E14" s="59">
        <v>1</v>
      </c>
      <c r="F14" s="60">
        <v>2</v>
      </c>
      <c r="G14" s="61">
        <v>3</v>
      </c>
      <c r="H14" s="60">
        <v>4</v>
      </c>
      <c r="I14" s="62">
        <v>5</v>
      </c>
      <c r="J14" s="63">
        <v>6</v>
      </c>
      <c r="K14" s="61">
        <v>7</v>
      </c>
      <c r="L14" s="60">
        <v>8</v>
      </c>
      <c r="M14" s="19" t="s">
        <v>4</v>
      </c>
      <c r="N14" s="20" t="str">
        <f>O5</f>
        <v>Оценка</v>
      </c>
      <c r="O14" s="21" t="s">
        <v>92</v>
      </c>
      <c r="P14" s="22" t="s">
        <v>91</v>
      </c>
    </row>
    <row r="15" spans="1:16" x14ac:dyDescent="0.25">
      <c r="A15" s="83">
        <v>1</v>
      </c>
      <c r="B15" s="84"/>
      <c r="C15" s="85"/>
      <c r="D15" s="86"/>
      <c r="E15" s="87"/>
      <c r="F15" s="88"/>
      <c r="G15" s="89"/>
      <c r="H15" s="88"/>
      <c r="I15" s="90"/>
      <c r="J15" s="91"/>
      <c r="K15" s="89"/>
      <c r="L15" s="88"/>
      <c r="M15" s="23" t="str">
        <f t="shared" ref="M15:M54" si="2">IF(SUM(D15)&gt;0,SUM(E15:L15),"")</f>
        <v/>
      </c>
      <c r="N15" s="24" t="str">
        <f>IF(SUM(D15)&gt;0,IF(C15="да",IF(M15&gt;=$M$7,$O$7,IF(M15&gt;=$M$8,$O$8,IF(M15&gt;=$M$9,$O$9,$O$10))),IF(M15&gt;=$N$7,$O$7,IF(M15&gt;=$N$8,$O$8,IF(M15&gt;=$N$9,$O$9,$O$10)))),"")</f>
        <v/>
      </c>
      <c r="O15" s="25" t="str">
        <f>IF(B15="","",IF(AND(SUM($D15)=0,COUNTA($E15:$L15)&gt;0),$D$57,IF(OR(E15&gt;E$11,F15&gt;F$11,G15&gt;G$11,H15&gt;H$11,I15&gt;I$11,J15&gt;J$11,K15&gt;K$11,L15&gt;L$11),$D$58,"нет")))</f>
        <v/>
      </c>
      <c r="P15" s="26" t="str">
        <f>IF(O15="","",IF(O15="нет",0,1))</f>
        <v/>
      </c>
    </row>
    <row r="16" spans="1:16" x14ac:dyDescent="0.25">
      <c r="A16" s="92">
        <v>2</v>
      </c>
      <c r="B16" s="93"/>
      <c r="C16" s="94"/>
      <c r="D16" s="95"/>
      <c r="E16" s="96"/>
      <c r="F16" s="97"/>
      <c r="G16" s="98"/>
      <c r="H16" s="97"/>
      <c r="I16" s="99"/>
      <c r="J16" s="100"/>
      <c r="K16" s="98"/>
      <c r="L16" s="97"/>
      <c r="M16" s="27" t="str">
        <f t="shared" si="2"/>
        <v/>
      </c>
      <c r="N16" s="28" t="str">
        <f t="shared" ref="N16:N54" si="3">IF(SUM(D16)&gt;0,IF(C16="да",IF(M16&gt;=$M$7,$O$7,IF(M16&gt;=$M$8,$O$8,IF(M16&gt;=$M$9,$O$9,$O$10))),IF(M16&gt;=$N$7,$O$7,IF(M16&gt;=$N$8,$O$8,IF(M16&gt;=$N$9,$O$9,$O$10)))),"")</f>
        <v/>
      </c>
      <c r="O16" s="29" t="str">
        <f t="shared" ref="O16:O54" si="4">IF(B16="","",IF(AND(SUM($D16)=0,COUNTA($E16:$L16)&gt;0),$D$57,IF(OR(E16&gt;E$11,F16&gt;F$11,G16&gt;G$11,H16&gt;H$11,I16&gt;I$11,J16&gt;J$11,K16&gt;K$11,L16&gt;L$11),$D$58,"нет")))</f>
        <v/>
      </c>
      <c r="P16" s="30" t="str">
        <f t="shared" ref="P16:P54" si="5">IF(O16="","",IF(O16="нет",0,1))</f>
        <v/>
      </c>
    </row>
    <row r="17" spans="1:16" x14ac:dyDescent="0.25">
      <c r="A17" s="92">
        <v>3</v>
      </c>
      <c r="B17" s="93"/>
      <c r="C17" s="94"/>
      <c r="D17" s="95"/>
      <c r="E17" s="96"/>
      <c r="F17" s="97"/>
      <c r="G17" s="98"/>
      <c r="H17" s="97"/>
      <c r="I17" s="99"/>
      <c r="J17" s="100"/>
      <c r="K17" s="98"/>
      <c r="L17" s="97"/>
      <c r="M17" s="27" t="str">
        <f t="shared" si="2"/>
        <v/>
      </c>
      <c r="N17" s="28" t="str">
        <f t="shared" si="3"/>
        <v/>
      </c>
      <c r="O17" s="29" t="str">
        <f t="shared" si="4"/>
        <v/>
      </c>
      <c r="P17" s="30" t="str">
        <f t="shared" si="5"/>
        <v/>
      </c>
    </row>
    <row r="18" spans="1:16" x14ac:dyDescent="0.25">
      <c r="A18" s="92">
        <v>4</v>
      </c>
      <c r="B18" s="93"/>
      <c r="C18" s="94"/>
      <c r="D18" s="95"/>
      <c r="E18" s="96"/>
      <c r="F18" s="97"/>
      <c r="G18" s="98"/>
      <c r="H18" s="97"/>
      <c r="I18" s="99"/>
      <c r="J18" s="100"/>
      <c r="K18" s="98"/>
      <c r="L18" s="97"/>
      <c r="M18" s="27" t="str">
        <f t="shared" si="2"/>
        <v/>
      </c>
      <c r="N18" s="28" t="str">
        <f t="shared" si="3"/>
        <v/>
      </c>
      <c r="O18" s="29" t="str">
        <f t="shared" si="4"/>
        <v/>
      </c>
      <c r="P18" s="30" t="str">
        <f t="shared" si="5"/>
        <v/>
      </c>
    </row>
    <row r="19" spans="1:16" ht="15.75" thickBot="1" x14ac:dyDescent="0.3">
      <c r="A19" s="101">
        <v>5</v>
      </c>
      <c r="B19" s="102"/>
      <c r="C19" s="103"/>
      <c r="D19" s="104"/>
      <c r="E19" s="105"/>
      <c r="F19" s="106"/>
      <c r="G19" s="107"/>
      <c r="H19" s="106"/>
      <c r="I19" s="108"/>
      <c r="J19" s="109"/>
      <c r="K19" s="107"/>
      <c r="L19" s="106"/>
      <c r="M19" s="31" t="str">
        <f t="shared" si="2"/>
        <v/>
      </c>
      <c r="N19" s="32" t="str">
        <f t="shared" si="3"/>
        <v/>
      </c>
      <c r="O19" s="33" t="str">
        <f t="shared" si="4"/>
        <v/>
      </c>
      <c r="P19" s="34" t="str">
        <f t="shared" si="5"/>
        <v/>
      </c>
    </row>
    <row r="20" spans="1:16" x14ac:dyDescent="0.25">
      <c r="A20" s="110">
        <v>6</v>
      </c>
      <c r="B20" s="84"/>
      <c r="C20" s="85"/>
      <c r="D20" s="86"/>
      <c r="E20" s="87"/>
      <c r="F20" s="88"/>
      <c r="G20" s="89"/>
      <c r="H20" s="88"/>
      <c r="I20" s="90"/>
      <c r="J20" s="91"/>
      <c r="K20" s="89"/>
      <c r="L20" s="88"/>
      <c r="M20" s="35" t="str">
        <f t="shared" si="2"/>
        <v/>
      </c>
      <c r="N20" s="36" t="str">
        <f t="shared" si="3"/>
        <v/>
      </c>
      <c r="O20" s="25" t="str">
        <f t="shared" si="4"/>
        <v/>
      </c>
      <c r="P20" s="26" t="str">
        <f t="shared" si="5"/>
        <v/>
      </c>
    </row>
    <row r="21" spans="1:16" x14ac:dyDescent="0.25">
      <c r="A21" s="92">
        <v>7</v>
      </c>
      <c r="B21" s="93"/>
      <c r="C21" s="94"/>
      <c r="D21" s="95"/>
      <c r="E21" s="96"/>
      <c r="F21" s="97"/>
      <c r="G21" s="98"/>
      <c r="H21" s="97"/>
      <c r="I21" s="99"/>
      <c r="J21" s="100"/>
      <c r="K21" s="98"/>
      <c r="L21" s="97"/>
      <c r="M21" s="27" t="str">
        <f t="shared" si="2"/>
        <v/>
      </c>
      <c r="N21" s="28" t="str">
        <f t="shared" si="3"/>
        <v/>
      </c>
      <c r="O21" s="29" t="str">
        <f t="shared" si="4"/>
        <v/>
      </c>
      <c r="P21" s="30" t="str">
        <f t="shared" si="5"/>
        <v/>
      </c>
    </row>
    <row r="22" spans="1:16" x14ac:dyDescent="0.25">
      <c r="A22" s="92">
        <v>8</v>
      </c>
      <c r="B22" s="93"/>
      <c r="C22" s="94"/>
      <c r="D22" s="95"/>
      <c r="E22" s="96"/>
      <c r="F22" s="97"/>
      <c r="G22" s="98"/>
      <c r="H22" s="97"/>
      <c r="I22" s="99"/>
      <c r="J22" s="100"/>
      <c r="K22" s="98"/>
      <c r="L22" s="97"/>
      <c r="M22" s="27" t="str">
        <f t="shared" si="2"/>
        <v/>
      </c>
      <c r="N22" s="28" t="str">
        <f t="shared" si="3"/>
        <v/>
      </c>
      <c r="O22" s="29" t="str">
        <f t="shared" si="4"/>
        <v/>
      </c>
      <c r="P22" s="30" t="str">
        <f t="shared" si="5"/>
        <v/>
      </c>
    </row>
    <row r="23" spans="1:16" x14ac:dyDescent="0.25">
      <c r="A23" s="92">
        <v>9</v>
      </c>
      <c r="B23" s="93"/>
      <c r="C23" s="94"/>
      <c r="D23" s="95"/>
      <c r="E23" s="96"/>
      <c r="F23" s="97"/>
      <c r="G23" s="98"/>
      <c r="H23" s="97"/>
      <c r="I23" s="99"/>
      <c r="J23" s="100"/>
      <c r="K23" s="98"/>
      <c r="L23" s="97"/>
      <c r="M23" s="27" t="str">
        <f t="shared" si="2"/>
        <v/>
      </c>
      <c r="N23" s="28" t="str">
        <f t="shared" si="3"/>
        <v/>
      </c>
      <c r="O23" s="29" t="str">
        <f t="shared" si="4"/>
        <v/>
      </c>
      <c r="P23" s="30" t="str">
        <f t="shared" si="5"/>
        <v/>
      </c>
    </row>
    <row r="24" spans="1:16" ht="15.75" thickBot="1" x14ac:dyDescent="0.3">
      <c r="A24" s="111">
        <v>10</v>
      </c>
      <c r="B24" s="102"/>
      <c r="C24" s="103"/>
      <c r="D24" s="104"/>
      <c r="E24" s="105"/>
      <c r="F24" s="106"/>
      <c r="G24" s="107"/>
      <c r="H24" s="106"/>
      <c r="I24" s="108"/>
      <c r="J24" s="109"/>
      <c r="K24" s="107"/>
      <c r="L24" s="106"/>
      <c r="M24" s="37" t="str">
        <f t="shared" si="2"/>
        <v/>
      </c>
      <c r="N24" s="38" t="str">
        <f t="shared" si="3"/>
        <v/>
      </c>
      <c r="O24" s="33" t="str">
        <f t="shared" si="4"/>
        <v/>
      </c>
      <c r="P24" s="34" t="str">
        <f t="shared" si="5"/>
        <v/>
      </c>
    </row>
    <row r="25" spans="1:16" x14ac:dyDescent="0.25">
      <c r="A25" s="83">
        <v>11</v>
      </c>
      <c r="B25" s="84"/>
      <c r="C25" s="85"/>
      <c r="D25" s="86"/>
      <c r="E25" s="87"/>
      <c r="F25" s="88"/>
      <c r="G25" s="89"/>
      <c r="H25" s="88"/>
      <c r="I25" s="90"/>
      <c r="J25" s="91"/>
      <c r="K25" s="89"/>
      <c r="L25" s="88"/>
      <c r="M25" s="23" t="str">
        <f t="shared" si="2"/>
        <v/>
      </c>
      <c r="N25" s="24" t="str">
        <f t="shared" si="3"/>
        <v/>
      </c>
      <c r="O25" s="25" t="str">
        <f t="shared" si="4"/>
        <v/>
      </c>
      <c r="P25" s="26" t="str">
        <f t="shared" si="5"/>
        <v/>
      </c>
    </row>
    <row r="26" spans="1:16" x14ac:dyDescent="0.25">
      <c r="A26" s="92">
        <v>12</v>
      </c>
      <c r="B26" s="93"/>
      <c r="C26" s="94"/>
      <c r="D26" s="95"/>
      <c r="E26" s="96"/>
      <c r="F26" s="97"/>
      <c r="G26" s="98"/>
      <c r="H26" s="97"/>
      <c r="I26" s="99"/>
      <c r="J26" s="100"/>
      <c r="K26" s="98"/>
      <c r="L26" s="97"/>
      <c r="M26" s="27" t="str">
        <f t="shared" si="2"/>
        <v/>
      </c>
      <c r="N26" s="28" t="str">
        <f t="shared" si="3"/>
        <v/>
      </c>
      <c r="O26" s="29" t="str">
        <f t="shared" si="4"/>
        <v/>
      </c>
      <c r="P26" s="30" t="str">
        <f t="shared" si="5"/>
        <v/>
      </c>
    </row>
    <row r="27" spans="1:16" x14ac:dyDescent="0.25">
      <c r="A27" s="92">
        <v>13</v>
      </c>
      <c r="B27" s="93"/>
      <c r="C27" s="94"/>
      <c r="D27" s="95"/>
      <c r="E27" s="96"/>
      <c r="F27" s="97"/>
      <c r="G27" s="98"/>
      <c r="H27" s="97"/>
      <c r="I27" s="99"/>
      <c r="J27" s="100"/>
      <c r="K27" s="98"/>
      <c r="L27" s="97"/>
      <c r="M27" s="27" t="str">
        <f t="shared" si="2"/>
        <v/>
      </c>
      <c r="N27" s="28" t="str">
        <f t="shared" si="3"/>
        <v/>
      </c>
      <c r="O27" s="29" t="str">
        <f t="shared" si="4"/>
        <v/>
      </c>
      <c r="P27" s="30" t="str">
        <f t="shared" si="5"/>
        <v/>
      </c>
    </row>
    <row r="28" spans="1:16" x14ac:dyDescent="0.25">
      <c r="A28" s="92">
        <v>14</v>
      </c>
      <c r="B28" s="93"/>
      <c r="C28" s="94"/>
      <c r="D28" s="95"/>
      <c r="E28" s="96"/>
      <c r="F28" s="97"/>
      <c r="G28" s="98"/>
      <c r="H28" s="97"/>
      <c r="I28" s="99"/>
      <c r="J28" s="100"/>
      <c r="K28" s="98"/>
      <c r="L28" s="97"/>
      <c r="M28" s="27" t="str">
        <f t="shared" si="2"/>
        <v/>
      </c>
      <c r="N28" s="28" t="str">
        <f t="shared" si="3"/>
        <v/>
      </c>
      <c r="O28" s="29" t="str">
        <f t="shared" si="4"/>
        <v/>
      </c>
      <c r="P28" s="30" t="str">
        <f t="shared" si="5"/>
        <v/>
      </c>
    </row>
    <row r="29" spans="1:16" ht="15.75" thickBot="1" x14ac:dyDescent="0.3">
      <c r="A29" s="101">
        <v>15</v>
      </c>
      <c r="B29" s="102"/>
      <c r="C29" s="103"/>
      <c r="D29" s="104"/>
      <c r="E29" s="105"/>
      <c r="F29" s="106"/>
      <c r="G29" s="107"/>
      <c r="H29" s="106"/>
      <c r="I29" s="108"/>
      <c r="J29" s="109"/>
      <c r="K29" s="107"/>
      <c r="L29" s="106"/>
      <c r="M29" s="31" t="str">
        <f t="shared" si="2"/>
        <v/>
      </c>
      <c r="N29" s="32" t="str">
        <f t="shared" si="3"/>
        <v/>
      </c>
      <c r="O29" s="33" t="str">
        <f t="shared" si="4"/>
        <v/>
      </c>
      <c r="P29" s="34" t="str">
        <f t="shared" si="5"/>
        <v/>
      </c>
    </row>
    <row r="30" spans="1:16" x14ac:dyDescent="0.25">
      <c r="A30" s="110">
        <v>16</v>
      </c>
      <c r="B30" s="84"/>
      <c r="C30" s="85"/>
      <c r="D30" s="86"/>
      <c r="E30" s="87"/>
      <c r="F30" s="88"/>
      <c r="G30" s="89"/>
      <c r="H30" s="88"/>
      <c r="I30" s="90"/>
      <c r="J30" s="91"/>
      <c r="K30" s="89"/>
      <c r="L30" s="88"/>
      <c r="M30" s="35" t="str">
        <f t="shared" si="2"/>
        <v/>
      </c>
      <c r="N30" s="36" t="str">
        <f t="shared" si="3"/>
        <v/>
      </c>
      <c r="O30" s="25" t="str">
        <f t="shared" si="4"/>
        <v/>
      </c>
      <c r="P30" s="26" t="str">
        <f t="shared" si="5"/>
        <v/>
      </c>
    </row>
    <row r="31" spans="1:16" x14ac:dyDescent="0.25">
      <c r="A31" s="92">
        <v>17</v>
      </c>
      <c r="B31" s="93"/>
      <c r="C31" s="94"/>
      <c r="D31" s="95"/>
      <c r="E31" s="96"/>
      <c r="F31" s="97"/>
      <c r="G31" s="98"/>
      <c r="H31" s="97"/>
      <c r="I31" s="99"/>
      <c r="J31" s="100"/>
      <c r="K31" s="98"/>
      <c r="L31" s="97"/>
      <c r="M31" s="27" t="str">
        <f t="shared" si="2"/>
        <v/>
      </c>
      <c r="N31" s="28" t="str">
        <f t="shared" si="3"/>
        <v/>
      </c>
      <c r="O31" s="29" t="str">
        <f t="shared" si="4"/>
        <v/>
      </c>
      <c r="P31" s="30" t="str">
        <f t="shared" si="5"/>
        <v/>
      </c>
    </row>
    <row r="32" spans="1:16" x14ac:dyDescent="0.25">
      <c r="A32" s="92">
        <v>18</v>
      </c>
      <c r="B32" s="93"/>
      <c r="C32" s="94"/>
      <c r="D32" s="95"/>
      <c r="E32" s="96"/>
      <c r="F32" s="97"/>
      <c r="G32" s="98"/>
      <c r="H32" s="97"/>
      <c r="I32" s="99"/>
      <c r="J32" s="100"/>
      <c r="K32" s="98"/>
      <c r="L32" s="97"/>
      <c r="M32" s="27" t="str">
        <f t="shared" si="2"/>
        <v/>
      </c>
      <c r="N32" s="28" t="str">
        <f t="shared" si="3"/>
        <v/>
      </c>
      <c r="O32" s="29" t="str">
        <f t="shared" si="4"/>
        <v/>
      </c>
      <c r="P32" s="30" t="str">
        <f t="shared" si="5"/>
        <v/>
      </c>
    </row>
    <row r="33" spans="1:16" x14ac:dyDescent="0.25">
      <c r="A33" s="92">
        <v>19</v>
      </c>
      <c r="B33" s="93"/>
      <c r="C33" s="94"/>
      <c r="D33" s="95"/>
      <c r="E33" s="96"/>
      <c r="F33" s="97"/>
      <c r="G33" s="98"/>
      <c r="H33" s="97"/>
      <c r="I33" s="99"/>
      <c r="J33" s="100"/>
      <c r="K33" s="98"/>
      <c r="L33" s="97"/>
      <c r="M33" s="27" t="str">
        <f t="shared" si="2"/>
        <v/>
      </c>
      <c r="N33" s="28" t="str">
        <f t="shared" si="3"/>
        <v/>
      </c>
      <c r="O33" s="29" t="str">
        <f t="shared" si="4"/>
        <v/>
      </c>
      <c r="P33" s="30" t="str">
        <f t="shared" si="5"/>
        <v/>
      </c>
    </row>
    <row r="34" spans="1:16" ht="15.75" thickBot="1" x14ac:dyDescent="0.3">
      <c r="A34" s="111">
        <v>20</v>
      </c>
      <c r="B34" s="102"/>
      <c r="C34" s="103"/>
      <c r="D34" s="104"/>
      <c r="E34" s="105"/>
      <c r="F34" s="106"/>
      <c r="G34" s="107"/>
      <c r="H34" s="106"/>
      <c r="I34" s="108"/>
      <c r="J34" s="109"/>
      <c r="K34" s="107"/>
      <c r="L34" s="106"/>
      <c r="M34" s="37" t="str">
        <f t="shared" si="2"/>
        <v/>
      </c>
      <c r="N34" s="38" t="str">
        <f t="shared" si="3"/>
        <v/>
      </c>
      <c r="O34" s="33" t="str">
        <f t="shared" si="4"/>
        <v/>
      </c>
      <c r="P34" s="34" t="str">
        <f t="shared" si="5"/>
        <v/>
      </c>
    </row>
    <row r="35" spans="1:16" x14ac:dyDescent="0.25">
      <c r="A35" s="83">
        <v>21</v>
      </c>
      <c r="B35" s="84"/>
      <c r="C35" s="85"/>
      <c r="D35" s="86"/>
      <c r="E35" s="87"/>
      <c r="F35" s="88"/>
      <c r="G35" s="89"/>
      <c r="H35" s="88"/>
      <c r="I35" s="90"/>
      <c r="J35" s="91"/>
      <c r="K35" s="89"/>
      <c r="L35" s="88"/>
      <c r="M35" s="23" t="str">
        <f t="shared" si="2"/>
        <v/>
      </c>
      <c r="N35" s="24" t="str">
        <f t="shared" si="3"/>
        <v/>
      </c>
      <c r="O35" s="25" t="str">
        <f t="shared" si="4"/>
        <v/>
      </c>
      <c r="P35" s="26" t="str">
        <f t="shared" si="5"/>
        <v/>
      </c>
    </row>
    <row r="36" spans="1:16" x14ac:dyDescent="0.25">
      <c r="A36" s="92">
        <v>22</v>
      </c>
      <c r="B36" s="93"/>
      <c r="C36" s="94"/>
      <c r="D36" s="95"/>
      <c r="E36" s="96"/>
      <c r="F36" s="97"/>
      <c r="G36" s="98"/>
      <c r="H36" s="97"/>
      <c r="I36" s="99"/>
      <c r="J36" s="100"/>
      <c r="K36" s="98"/>
      <c r="L36" s="97"/>
      <c r="M36" s="27" t="str">
        <f t="shared" si="2"/>
        <v/>
      </c>
      <c r="N36" s="28" t="str">
        <f t="shared" si="3"/>
        <v/>
      </c>
      <c r="O36" s="29" t="str">
        <f t="shared" si="4"/>
        <v/>
      </c>
      <c r="P36" s="30" t="str">
        <f t="shared" si="5"/>
        <v/>
      </c>
    </row>
    <row r="37" spans="1:16" x14ac:dyDescent="0.25">
      <c r="A37" s="92">
        <v>23</v>
      </c>
      <c r="B37" s="93"/>
      <c r="C37" s="94"/>
      <c r="D37" s="95"/>
      <c r="E37" s="96"/>
      <c r="F37" s="97"/>
      <c r="G37" s="98"/>
      <c r="H37" s="97"/>
      <c r="I37" s="99"/>
      <c r="J37" s="100"/>
      <c r="K37" s="98"/>
      <c r="L37" s="97"/>
      <c r="M37" s="27" t="str">
        <f t="shared" si="2"/>
        <v/>
      </c>
      <c r="N37" s="28" t="str">
        <f t="shared" si="3"/>
        <v/>
      </c>
      <c r="O37" s="29" t="str">
        <f t="shared" si="4"/>
        <v/>
      </c>
      <c r="P37" s="30" t="str">
        <f t="shared" si="5"/>
        <v/>
      </c>
    </row>
    <row r="38" spans="1:16" x14ac:dyDescent="0.25">
      <c r="A38" s="92">
        <v>24</v>
      </c>
      <c r="B38" s="93"/>
      <c r="C38" s="94"/>
      <c r="D38" s="95"/>
      <c r="E38" s="96"/>
      <c r="F38" s="97"/>
      <c r="G38" s="98"/>
      <c r="H38" s="97"/>
      <c r="I38" s="99"/>
      <c r="J38" s="100"/>
      <c r="K38" s="98"/>
      <c r="L38" s="97"/>
      <c r="M38" s="27" t="str">
        <f t="shared" si="2"/>
        <v/>
      </c>
      <c r="N38" s="28" t="str">
        <f t="shared" si="3"/>
        <v/>
      </c>
      <c r="O38" s="29" t="str">
        <f t="shared" si="4"/>
        <v/>
      </c>
      <c r="P38" s="30" t="str">
        <f t="shared" si="5"/>
        <v/>
      </c>
    </row>
    <row r="39" spans="1:16" ht="15.75" thickBot="1" x14ac:dyDescent="0.3">
      <c r="A39" s="101">
        <v>25</v>
      </c>
      <c r="B39" s="102"/>
      <c r="C39" s="103"/>
      <c r="D39" s="104"/>
      <c r="E39" s="105"/>
      <c r="F39" s="106"/>
      <c r="G39" s="107"/>
      <c r="H39" s="106"/>
      <c r="I39" s="108"/>
      <c r="J39" s="109"/>
      <c r="K39" s="107"/>
      <c r="L39" s="106"/>
      <c r="M39" s="31" t="str">
        <f t="shared" si="2"/>
        <v/>
      </c>
      <c r="N39" s="32" t="str">
        <f t="shared" si="3"/>
        <v/>
      </c>
      <c r="O39" s="33" t="str">
        <f t="shared" si="4"/>
        <v/>
      </c>
      <c r="P39" s="34" t="str">
        <f t="shared" si="5"/>
        <v/>
      </c>
    </row>
    <row r="40" spans="1:16" x14ac:dyDescent="0.25">
      <c r="A40" s="83">
        <v>26</v>
      </c>
      <c r="B40" s="84"/>
      <c r="C40" s="85"/>
      <c r="D40" s="86"/>
      <c r="E40" s="87"/>
      <c r="F40" s="88"/>
      <c r="G40" s="89"/>
      <c r="H40" s="88"/>
      <c r="I40" s="90"/>
      <c r="J40" s="91"/>
      <c r="K40" s="89"/>
      <c r="L40" s="88"/>
      <c r="M40" s="23" t="str">
        <f t="shared" si="2"/>
        <v/>
      </c>
      <c r="N40" s="24" t="str">
        <f t="shared" si="3"/>
        <v/>
      </c>
      <c r="O40" s="25" t="str">
        <f t="shared" si="4"/>
        <v/>
      </c>
      <c r="P40" s="26" t="str">
        <f t="shared" si="5"/>
        <v/>
      </c>
    </row>
    <row r="41" spans="1:16" x14ac:dyDescent="0.25">
      <c r="A41" s="92">
        <v>27</v>
      </c>
      <c r="B41" s="93"/>
      <c r="C41" s="94"/>
      <c r="D41" s="95"/>
      <c r="E41" s="96"/>
      <c r="F41" s="97"/>
      <c r="G41" s="98"/>
      <c r="H41" s="97"/>
      <c r="I41" s="99"/>
      <c r="J41" s="100"/>
      <c r="K41" s="98"/>
      <c r="L41" s="97"/>
      <c r="M41" s="27" t="str">
        <f t="shared" si="2"/>
        <v/>
      </c>
      <c r="N41" s="28" t="str">
        <f t="shared" si="3"/>
        <v/>
      </c>
      <c r="O41" s="29" t="str">
        <f t="shared" si="4"/>
        <v/>
      </c>
      <c r="P41" s="30" t="str">
        <f t="shared" si="5"/>
        <v/>
      </c>
    </row>
    <row r="42" spans="1:16" x14ac:dyDescent="0.25">
      <c r="A42" s="92">
        <v>28</v>
      </c>
      <c r="B42" s="93"/>
      <c r="C42" s="94"/>
      <c r="D42" s="95"/>
      <c r="E42" s="96"/>
      <c r="F42" s="97"/>
      <c r="G42" s="98"/>
      <c r="H42" s="97"/>
      <c r="I42" s="99"/>
      <c r="J42" s="100"/>
      <c r="K42" s="98"/>
      <c r="L42" s="97"/>
      <c r="M42" s="27" t="str">
        <f t="shared" si="2"/>
        <v/>
      </c>
      <c r="N42" s="28" t="str">
        <f t="shared" si="3"/>
        <v/>
      </c>
      <c r="O42" s="29" t="str">
        <f t="shared" si="4"/>
        <v/>
      </c>
      <c r="P42" s="30" t="str">
        <f t="shared" si="5"/>
        <v/>
      </c>
    </row>
    <row r="43" spans="1:16" x14ac:dyDescent="0.25">
      <c r="A43" s="92">
        <v>29</v>
      </c>
      <c r="B43" s="93"/>
      <c r="C43" s="94"/>
      <c r="D43" s="95"/>
      <c r="E43" s="96"/>
      <c r="F43" s="97"/>
      <c r="G43" s="98"/>
      <c r="H43" s="97"/>
      <c r="I43" s="99"/>
      <c r="J43" s="100"/>
      <c r="K43" s="98"/>
      <c r="L43" s="97"/>
      <c r="M43" s="27" t="str">
        <f t="shared" si="2"/>
        <v/>
      </c>
      <c r="N43" s="28" t="str">
        <f t="shared" si="3"/>
        <v/>
      </c>
      <c r="O43" s="29" t="str">
        <f t="shared" si="4"/>
        <v/>
      </c>
      <c r="P43" s="30" t="str">
        <f t="shared" si="5"/>
        <v/>
      </c>
    </row>
    <row r="44" spans="1:16" ht="15.75" thickBot="1" x14ac:dyDescent="0.3">
      <c r="A44" s="101">
        <v>30</v>
      </c>
      <c r="B44" s="102"/>
      <c r="C44" s="103"/>
      <c r="D44" s="104"/>
      <c r="E44" s="105"/>
      <c r="F44" s="106"/>
      <c r="G44" s="107"/>
      <c r="H44" s="106"/>
      <c r="I44" s="108"/>
      <c r="J44" s="109"/>
      <c r="K44" s="107"/>
      <c r="L44" s="106"/>
      <c r="M44" s="31" t="str">
        <f t="shared" si="2"/>
        <v/>
      </c>
      <c r="N44" s="32" t="str">
        <f t="shared" si="3"/>
        <v/>
      </c>
      <c r="O44" s="33" t="str">
        <f t="shared" si="4"/>
        <v/>
      </c>
      <c r="P44" s="34" t="str">
        <f t="shared" si="5"/>
        <v/>
      </c>
    </row>
    <row r="45" spans="1:16" x14ac:dyDescent="0.25">
      <c r="A45" s="83">
        <v>31</v>
      </c>
      <c r="B45" s="84"/>
      <c r="C45" s="85"/>
      <c r="D45" s="86"/>
      <c r="E45" s="87"/>
      <c r="F45" s="88"/>
      <c r="G45" s="89"/>
      <c r="H45" s="88"/>
      <c r="I45" s="90"/>
      <c r="J45" s="91"/>
      <c r="K45" s="89"/>
      <c r="L45" s="88"/>
      <c r="M45" s="23" t="str">
        <f t="shared" si="2"/>
        <v/>
      </c>
      <c r="N45" s="24" t="str">
        <f t="shared" si="3"/>
        <v/>
      </c>
      <c r="O45" s="25" t="str">
        <f t="shared" si="4"/>
        <v/>
      </c>
      <c r="P45" s="26" t="str">
        <f t="shared" si="5"/>
        <v/>
      </c>
    </row>
    <row r="46" spans="1:16" x14ac:dyDescent="0.25">
      <c r="A46" s="92">
        <v>32</v>
      </c>
      <c r="B46" s="93"/>
      <c r="C46" s="94"/>
      <c r="D46" s="95"/>
      <c r="E46" s="96"/>
      <c r="F46" s="97"/>
      <c r="G46" s="98"/>
      <c r="H46" s="97"/>
      <c r="I46" s="99"/>
      <c r="J46" s="100"/>
      <c r="K46" s="98"/>
      <c r="L46" s="97"/>
      <c r="M46" s="27" t="str">
        <f t="shared" si="2"/>
        <v/>
      </c>
      <c r="N46" s="28" t="str">
        <f t="shared" si="3"/>
        <v/>
      </c>
      <c r="O46" s="29" t="str">
        <f t="shared" si="4"/>
        <v/>
      </c>
      <c r="P46" s="30" t="str">
        <f t="shared" si="5"/>
        <v/>
      </c>
    </row>
    <row r="47" spans="1:16" x14ac:dyDescent="0.25">
      <c r="A47" s="92">
        <v>33</v>
      </c>
      <c r="B47" s="93"/>
      <c r="C47" s="94"/>
      <c r="D47" s="95"/>
      <c r="E47" s="96"/>
      <c r="F47" s="97"/>
      <c r="G47" s="98"/>
      <c r="H47" s="97"/>
      <c r="I47" s="99"/>
      <c r="J47" s="100"/>
      <c r="K47" s="98"/>
      <c r="L47" s="97"/>
      <c r="M47" s="27" t="str">
        <f t="shared" si="2"/>
        <v/>
      </c>
      <c r="N47" s="28" t="str">
        <f t="shared" si="3"/>
        <v/>
      </c>
      <c r="O47" s="29" t="str">
        <f t="shared" si="4"/>
        <v/>
      </c>
      <c r="P47" s="30" t="str">
        <f t="shared" si="5"/>
        <v/>
      </c>
    </row>
    <row r="48" spans="1:16" x14ac:dyDescent="0.25">
      <c r="A48" s="92">
        <v>34</v>
      </c>
      <c r="B48" s="93"/>
      <c r="C48" s="94"/>
      <c r="D48" s="95"/>
      <c r="E48" s="96"/>
      <c r="F48" s="97"/>
      <c r="G48" s="98"/>
      <c r="H48" s="97"/>
      <c r="I48" s="99"/>
      <c r="J48" s="100"/>
      <c r="K48" s="98"/>
      <c r="L48" s="97"/>
      <c r="M48" s="27" t="str">
        <f t="shared" si="2"/>
        <v/>
      </c>
      <c r="N48" s="28" t="str">
        <f t="shared" si="3"/>
        <v/>
      </c>
      <c r="O48" s="29" t="str">
        <f t="shared" si="4"/>
        <v/>
      </c>
      <c r="P48" s="30" t="str">
        <f t="shared" si="5"/>
        <v/>
      </c>
    </row>
    <row r="49" spans="1:16" ht="15.75" thickBot="1" x14ac:dyDescent="0.3">
      <c r="A49" s="101">
        <v>35</v>
      </c>
      <c r="B49" s="102"/>
      <c r="C49" s="103"/>
      <c r="D49" s="104"/>
      <c r="E49" s="105"/>
      <c r="F49" s="106"/>
      <c r="G49" s="107"/>
      <c r="H49" s="106"/>
      <c r="I49" s="108"/>
      <c r="J49" s="109"/>
      <c r="K49" s="107"/>
      <c r="L49" s="106"/>
      <c r="M49" s="31" t="str">
        <f t="shared" si="2"/>
        <v/>
      </c>
      <c r="N49" s="32" t="str">
        <f t="shared" si="3"/>
        <v/>
      </c>
      <c r="O49" s="33" t="str">
        <f t="shared" si="4"/>
        <v/>
      </c>
      <c r="P49" s="34" t="str">
        <f t="shared" si="5"/>
        <v/>
      </c>
    </row>
    <row r="50" spans="1:16" x14ac:dyDescent="0.25">
      <c r="A50" s="83">
        <v>36</v>
      </c>
      <c r="B50" s="84"/>
      <c r="C50" s="85"/>
      <c r="D50" s="86"/>
      <c r="E50" s="87"/>
      <c r="F50" s="88"/>
      <c r="G50" s="89"/>
      <c r="H50" s="88"/>
      <c r="I50" s="90"/>
      <c r="J50" s="91"/>
      <c r="K50" s="89"/>
      <c r="L50" s="88"/>
      <c r="M50" s="23" t="str">
        <f t="shared" si="2"/>
        <v/>
      </c>
      <c r="N50" s="24" t="str">
        <f t="shared" si="3"/>
        <v/>
      </c>
      <c r="O50" s="25" t="str">
        <f t="shared" si="4"/>
        <v/>
      </c>
      <c r="P50" s="26" t="str">
        <f t="shared" si="5"/>
        <v/>
      </c>
    </row>
    <row r="51" spans="1:16" x14ac:dyDescent="0.25">
      <c r="A51" s="92">
        <v>37</v>
      </c>
      <c r="B51" s="93"/>
      <c r="C51" s="94"/>
      <c r="D51" s="95"/>
      <c r="E51" s="96"/>
      <c r="F51" s="97"/>
      <c r="G51" s="98"/>
      <c r="H51" s="97"/>
      <c r="I51" s="99"/>
      <c r="J51" s="100"/>
      <c r="K51" s="98"/>
      <c r="L51" s="97"/>
      <c r="M51" s="27" t="str">
        <f t="shared" si="2"/>
        <v/>
      </c>
      <c r="N51" s="28" t="str">
        <f t="shared" si="3"/>
        <v/>
      </c>
      <c r="O51" s="29" t="str">
        <f t="shared" si="4"/>
        <v/>
      </c>
      <c r="P51" s="30" t="str">
        <f t="shared" si="5"/>
        <v/>
      </c>
    </row>
    <row r="52" spans="1:16" x14ac:dyDescent="0.25">
      <c r="A52" s="92">
        <v>38</v>
      </c>
      <c r="B52" s="93"/>
      <c r="C52" s="94"/>
      <c r="D52" s="95"/>
      <c r="E52" s="96"/>
      <c r="F52" s="97"/>
      <c r="G52" s="98"/>
      <c r="H52" s="97"/>
      <c r="I52" s="99"/>
      <c r="J52" s="100"/>
      <c r="K52" s="98"/>
      <c r="L52" s="97"/>
      <c r="M52" s="27" t="str">
        <f t="shared" si="2"/>
        <v/>
      </c>
      <c r="N52" s="28" t="str">
        <f t="shared" si="3"/>
        <v/>
      </c>
      <c r="O52" s="29" t="str">
        <f t="shared" si="4"/>
        <v/>
      </c>
      <c r="P52" s="30" t="str">
        <f t="shared" si="5"/>
        <v/>
      </c>
    </row>
    <row r="53" spans="1:16" x14ac:dyDescent="0.25">
      <c r="A53" s="92">
        <v>39</v>
      </c>
      <c r="B53" s="93"/>
      <c r="C53" s="94"/>
      <c r="D53" s="95"/>
      <c r="E53" s="96"/>
      <c r="F53" s="97"/>
      <c r="G53" s="98"/>
      <c r="H53" s="97"/>
      <c r="I53" s="99"/>
      <c r="J53" s="100"/>
      <c r="K53" s="98"/>
      <c r="L53" s="97"/>
      <c r="M53" s="27" t="str">
        <f t="shared" si="2"/>
        <v/>
      </c>
      <c r="N53" s="28" t="str">
        <f t="shared" si="3"/>
        <v/>
      </c>
      <c r="O53" s="29" t="str">
        <f t="shared" si="4"/>
        <v/>
      </c>
      <c r="P53" s="30" t="str">
        <f t="shared" si="5"/>
        <v/>
      </c>
    </row>
    <row r="54" spans="1:16" ht="15.75" thickBot="1" x14ac:dyDescent="0.3">
      <c r="A54" s="101">
        <v>40</v>
      </c>
      <c r="B54" s="102"/>
      <c r="C54" s="103"/>
      <c r="D54" s="104"/>
      <c r="E54" s="105"/>
      <c r="F54" s="106"/>
      <c r="G54" s="107"/>
      <c r="H54" s="106"/>
      <c r="I54" s="108"/>
      <c r="J54" s="109"/>
      <c r="K54" s="107"/>
      <c r="L54" s="106"/>
      <c r="M54" s="31" t="str">
        <f t="shared" si="2"/>
        <v/>
      </c>
      <c r="N54" s="32" t="str">
        <f t="shared" si="3"/>
        <v/>
      </c>
      <c r="O54" s="33" t="str">
        <f t="shared" si="4"/>
        <v/>
      </c>
      <c r="P54" s="34" t="str">
        <f t="shared" si="5"/>
        <v/>
      </c>
    </row>
    <row r="56" spans="1:16" x14ac:dyDescent="0.25">
      <c r="B56" s="9" t="s">
        <v>93</v>
      </c>
      <c r="D56" s="9" t="s">
        <v>89</v>
      </c>
    </row>
    <row r="57" spans="1:16" x14ac:dyDescent="0.25">
      <c r="B57" s="9">
        <v>1</v>
      </c>
      <c r="D57" s="9" t="s">
        <v>88</v>
      </c>
    </row>
    <row r="58" spans="1:16" x14ac:dyDescent="0.25">
      <c r="B58" s="9">
        <v>2</v>
      </c>
      <c r="D58" s="9" t="s">
        <v>90</v>
      </c>
    </row>
    <row r="59" spans="1:16" x14ac:dyDescent="0.25">
      <c r="A59" s="39"/>
      <c r="B59" s="9">
        <v>3</v>
      </c>
      <c r="D59" s="9" t="s">
        <v>114</v>
      </c>
    </row>
  </sheetData>
  <sheetProtection formatRows="0"/>
  <conditionalFormatting sqref="E15:L54">
    <cfRule type="expression" dxfId="23" priority="2" stopIfTrue="1">
      <formula>E15&gt;E$11</formula>
    </cfRule>
  </conditionalFormatting>
  <conditionalFormatting sqref="D6 E5 K1 M1">
    <cfRule type="containsBlanks" dxfId="22" priority="1" stopIfTrue="1">
      <formula>LEN(TRIM(D1))=0</formula>
    </cfRule>
  </conditionalFormatting>
  <conditionalFormatting sqref="D15:L54">
    <cfRule type="expression" dxfId="21" priority="3" stopIfTrue="1">
      <formula>AND(SUM($D15)=0,COUNTA($E15:$L15)&gt;0)</formula>
    </cfRule>
  </conditionalFormatting>
  <dataValidations count="5"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M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$P$3:$P$9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6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view="pageBreakPreview" zoomScale="90" zoomScaleNormal="100" zoomScaleSheetLayoutView="90" workbookViewId="0">
      <selection activeCell="E3" sqref="E3"/>
    </sheetView>
  </sheetViews>
  <sheetFormatPr defaultColWidth="9.140625" defaultRowHeight="15" x14ac:dyDescent="0.25"/>
  <cols>
    <col min="1" max="1" width="9.140625" style="9"/>
    <col min="2" max="2" width="19.140625" style="9" customWidth="1"/>
    <col min="3" max="3" width="9.7109375" style="9" customWidth="1"/>
    <col min="4" max="4" width="7.5703125" style="9" customWidth="1"/>
    <col min="5" max="12" width="6.140625" style="9" customWidth="1"/>
    <col min="13" max="13" width="6.5703125" style="9" customWidth="1"/>
    <col min="14" max="14" width="12.5703125" style="9" customWidth="1"/>
    <col min="15" max="15" width="17.7109375" style="9" customWidth="1"/>
    <col min="16" max="16" width="12.7109375" style="9" hidden="1" customWidth="1"/>
    <col min="17" max="16384" width="9.140625" style="9"/>
  </cols>
  <sheetData>
    <row r="1" spans="1:16" x14ac:dyDescent="0.25">
      <c r="A1" s="40"/>
      <c r="B1" s="40"/>
      <c r="C1" s="40"/>
      <c r="D1" s="40"/>
      <c r="E1" s="40"/>
      <c r="F1" s="40"/>
      <c r="G1" s="40"/>
      <c r="H1" s="40"/>
      <c r="I1" s="40"/>
      <c r="J1" s="81" t="s">
        <v>126</v>
      </c>
      <c r="K1" s="113"/>
      <c r="L1" s="40" t="s">
        <v>15</v>
      </c>
      <c r="M1" s="114"/>
      <c r="O1" s="44" t="s">
        <v>0</v>
      </c>
    </row>
    <row r="2" spans="1:16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P2" s="9" t="s">
        <v>8</v>
      </c>
    </row>
    <row r="3" spans="1:16" x14ac:dyDescent="0.25">
      <c r="A3" s="40"/>
      <c r="B3" s="40"/>
      <c r="C3" s="42"/>
      <c r="D3" s="42" t="s">
        <v>5</v>
      </c>
      <c r="E3" s="43" t="s">
        <v>129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9" t="s">
        <v>22</v>
      </c>
    </row>
    <row r="4" spans="1:16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9" t="s">
        <v>108</v>
      </c>
    </row>
    <row r="5" spans="1:16" x14ac:dyDescent="0.25">
      <c r="A5" s="58"/>
      <c r="B5" s="58"/>
      <c r="C5" s="58"/>
      <c r="D5" s="42" t="s">
        <v>107</v>
      </c>
      <c r="E5" s="112"/>
      <c r="F5" s="43"/>
      <c r="G5" s="43"/>
      <c r="H5" s="43"/>
      <c r="I5" s="40"/>
      <c r="J5" s="40"/>
      <c r="K5" s="40"/>
      <c r="L5" s="40"/>
      <c r="M5" s="155"/>
      <c r="N5" s="11" t="s">
        <v>13</v>
      </c>
      <c r="O5" s="11" t="s">
        <v>98</v>
      </c>
      <c r="P5" s="9" t="s">
        <v>109</v>
      </c>
    </row>
    <row r="6" spans="1:16" x14ac:dyDescent="0.25">
      <c r="A6" s="12"/>
      <c r="B6" s="73" t="s">
        <v>8</v>
      </c>
      <c r="D6" s="112"/>
      <c r="E6" s="10"/>
      <c r="F6" s="10"/>
      <c r="M6" s="11" t="s">
        <v>120</v>
      </c>
      <c r="N6" s="13" t="s">
        <v>121</v>
      </c>
      <c r="O6" s="13"/>
      <c r="P6" s="9" t="s">
        <v>110</v>
      </c>
    </row>
    <row r="7" spans="1:16" x14ac:dyDescent="0.25">
      <c r="A7" s="14"/>
      <c r="B7" s="9" t="s">
        <v>10</v>
      </c>
      <c r="M7" s="15">
        <v>9</v>
      </c>
      <c r="N7" s="15">
        <v>9</v>
      </c>
      <c r="O7" s="13" t="s">
        <v>99</v>
      </c>
      <c r="P7" s="9" t="s">
        <v>111</v>
      </c>
    </row>
    <row r="8" spans="1:16" x14ac:dyDescent="0.25">
      <c r="A8" s="14"/>
      <c r="B8" s="9" t="s">
        <v>14</v>
      </c>
      <c r="M8" s="15">
        <v>7</v>
      </c>
      <c r="N8" s="15">
        <v>7</v>
      </c>
      <c r="O8" s="13" t="s">
        <v>100</v>
      </c>
      <c r="P8" s="9" t="s">
        <v>112</v>
      </c>
    </row>
    <row r="9" spans="1:16" x14ac:dyDescent="0.25">
      <c r="A9" s="14"/>
      <c r="B9" s="16" t="s">
        <v>11</v>
      </c>
      <c r="M9" s="15">
        <v>3</v>
      </c>
      <c r="N9" s="15">
        <v>4</v>
      </c>
      <c r="O9" s="13" t="s">
        <v>101</v>
      </c>
      <c r="P9" s="9" t="s">
        <v>113</v>
      </c>
    </row>
    <row r="10" spans="1:16" x14ac:dyDescent="0.25">
      <c r="A10" s="14"/>
      <c r="B10" s="9" t="s">
        <v>82</v>
      </c>
      <c r="M10" s="15">
        <v>0</v>
      </c>
      <c r="N10" s="15">
        <v>0</v>
      </c>
      <c r="O10" s="13" t="s">
        <v>102</v>
      </c>
      <c r="P10" s="17"/>
    </row>
    <row r="11" spans="1:16" x14ac:dyDescent="0.25">
      <c r="A11" s="12"/>
      <c r="B11" s="13"/>
      <c r="C11" s="13"/>
      <c r="D11" s="11" t="s">
        <v>12</v>
      </c>
      <c r="E11" s="64">
        <v>1</v>
      </c>
      <c r="F11" s="64">
        <v>1</v>
      </c>
      <c r="G11" s="64">
        <v>1</v>
      </c>
      <c r="H11" s="64">
        <v>1</v>
      </c>
      <c r="I11" s="64">
        <v>1</v>
      </c>
      <c r="J11" s="64">
        <v>1</v>
      </c>
      <c r="K11" s="64">
        <v>1</v>
      </c>
      <c r="L11" s="64">
        <v>2</v>
      </c>
      <c r="O11" s="17"/>
      <c r="P11" s="18" t="s">
        <v>16</v>
      </c>
    </row>
    <row r="12" spans="1:16" x14ac:dyDescent="0.25">
      <c r="A12" s="12"/>
      <c r="B12" s="13"/>
      <c r="C12" s="13"/>
      <c r="D12" s="11" t="s">
        <v>115</v>
      </c>
      <c r="E12" s="65" t="str">
        <f>IF(COUNTIF($D$15:$D$54,"&gt;0")=0,"",SUMIFS(E$15:E$54,$D$15:$D$54,"&gt;0")/COUNTIF($D$15:$D$54,"&gt;0"))</f>
        <v/>
      </c>
      <c r="F12" s="65" t="str">
        <f t="shared" ref="F12:L12" si="0">IF(COUNTIF($D$15:$D$54,"&gt;0")=0,"",SUMIFS(F$15:F$54,$D$15:$D$54,"&gt;0")/COUNTIF($D$15:$D$54,"&gt;0"))</f>
        <v/>
      </c>
      <c r="G12" s="65" t="str">
        <f t="shared" si="0"/>
        <v/>
      </c>
      <c r="H12" s="65" t="str">
        <f t="shared" si="0"/>
        <v/>
      </c>
      <c r="I12" s="65" t="str">
        <f t="shared" si="0"/>
        <v/>
      </c>
      <c r="J12" s="65" t="str">
        <f t="shared" si="0"/>
        <v/>
      </c>
      <c r="K12" s="65" t="str">
        <f t="shared" si="0"/>
        <v/>
      </c>
      <c r="L12" s="65" t="str">
        <f t="shared" si="0"/>
        <v/>
      </c>
      <c r="O12" s="17"/>
      <c r="P12" s="18"/>
    </row>
    <row r="13" spans="1:16" ht="15.75" thickBot="1" x14ac:dyDescent="0.3">
      <c r="A13" s="12"/>
      <c r="B13" s="67"/>
      <c r="C13" s="67"/>
      <c r="D13" s="68" t="s">
        <v>116</v>
      </c>
      <c r="E13" s="66" t="str">
        <f>IF(COUNTIF($D$15:$D$54,"&gt;0")=0,"",E12/E11)</f>
        <v/>
      </c>
      <c r="F13" s="66" t="str">
        <f t="shared" ref="F13:K13" si="1">IF(COUNTIF($D$15:$D$54,"&gt;0")=0,"",F12/F11)</f>
        <v/>
      </c>
      <c r="G13" s="66" t="str">
        <f t="shared" si="1"/>
        <v/>
      </c>
      <c r="H13" s="66" t="str">
        <f t="shared" si="1"/>
        <v/>
      </c>
      <c r="I13" s="66" t="str">
        <f t="shared" si="1"/>
        <v/>
      </c>
      <c r="J13" s="66" t="str">
        <f t="shared" si="1"/>
        <v/>
      </c>
      <c r="K13" s="66" t="str">
        <f t="shared" si="1"/>
        <v/>
      </c>
      <c r="L13" s="66" t="str">
        <f>IF(COUNTIF($D$15:$D$54,"&gt;0")=0,"",L12/L11)</f>
        <v/>
      </c>
      <c r="O13" s="17"/>
      <c r="P13" s="18"/>
    </row>
    <row r="14" spans="1:16" ht="60.75" thickBot="1" x14ac:dyDescent="0.3">
      <c r="A14" s="69" t="s">
        <v>1</v>
      </c>
      <c r="B14" s="70" t="s">
        <v>2</v>
      </c>
      <c r="C14" s="71" t="s">
        <v>122</v>
      </c>
      <c r="D14" s="72" t="s">
        <v>3</v>
      </c>
      <c r="E14" s="59">
        <v>1</v>
      </c>
      <c r="F14" s="60">
        <v>2</v>
      </c>
      <c r="G14" s="61">
        <v>3</v>
      </c>
      <c r="H14" s="60">
        <v>4</v>
      </c>
      <c r="I14" s="62">
        <v>5</v>
      </c>
      <c r="J14" s="63">
        <v>6</v>
      </c>
      <c r="K14" s="61">
        <v>7</v>
      </c>
      <c r="L14" s="60">
        <v>8</v>
      </c>
      <c r="M14" s="19" t="s">
        <v>4</v>
      </c>
      <c r="N14" s="20" t="str">
        <f>O5</f>
        <v>Оценка</v>
      </c>
      <c r="O14" s="21" t="s">
        <v>92</v>
      </c>
      <c r="P14" s="22" t="s">
        <v>91</v>
      </c>
    </row>
    <row r="15" spans="1:16" x14ac:dyDescent="0.25">
      <c r="A15" s="83">
        <v>1</v>
      </c>
      <c r="B15" s="84"/>
      <c r="C15" s="85"/>
      <c r="D15" s="86"/>
      <c r="E15" s="87"/>
      <c r="F15" s="88"/>
      <c r="G15" s="89"/>
      <c r="H15" s="88"/>
      <c r="I15" s="90"/>
      <c r="J15" s="91"/>
      <c r="K15" s="89"/>
      <c r="L15" s="88"/>
      <c r="M15" s="23" t="str">
        <f t="shared" ref="M15:M54" si="2">IF(SUM(D15)&gt;0,SUM(E15:L15),"")</f>
        <v/>
      </c>
      <c r="N15" s="24" t="str">
        <f>IF(SUM(D15)&gt;0,IF(C15="да",IF(M15&gt;=$M$7,$O$7,IF(M15&gt;=$M$8,$O$8,IF(M15&gt;=$M$9,$O$9,$O$10))),IF(M15&gt;=$N$7,$O$7,IF(M15&gt;=$N$8,$O$8,IF(M15&gt;=$N$9,$O$9,$O$10)))),"")</f>
        <v/>
      </c>
      <c r="O15" s="25" t="str">
        <f>IF(B15="","",IF(AND(SUM($D15)=0,COUNTA($E15:$L15)&gt;0),$D$57,IF(OR(E15&gt;E$11,F15&gt;F$11,G15&gt;G$11,H15&gt;H$11,I15&gt;I$11,J15&gt;J$11,K15&gt;K$11,L15&gt;L$11),$D$58,"нет")))</f>
        <v/>
      </c>
      <c r="P15" s="26" t="str">
        <f>IF(O15="","",IF(O15="нет",0,1))</f>
        <v/>
      </c>
    </row>
    <row r="16" spans="1:16" x14ac:dyDescent="0.25">
      <c r="A16" s="92">
        <v>2</v>
      </c>
      <c r="B16" s="93"/>
      <c r="C16" s="94"/>
      <c r="D16" s="95"/>
      <c r="E16" s="96"/>
      <c r="F16" s="97"/>
      <c r="G16" s="98"/>
      <c r="H16" s="97"/>
      <c r="I16" s="99"/>
      <c r="J16" s="100"/>
      <c r="K16" s="98"/>
      <c r="L16" s="97"/>
      <c r="M16" s="27" t="str">
        <f t="shared" si="2"/>
        <v/>
      </c>
      <c r="N16" s="28" t="str">
        <f t="shared" ref="N16:N54" si="3">IF(SUM(D16)&gt;0,IF(C16="да",IF(M16&gt;=$M$7,$O$7,IF(M16&gt;=$M$8,$O$8,IF(M16&gt;=$M$9,$O$9,$O$10))),IF(M16&gt;=$N$7,$O$7,IF(M16&gt;=$N$8,$O$8,IF(M16&gt;=$N$9,$O$9,$O$10)))),"")</f>
        <v/>
      </c>
      <c r="O16" s="29" t="str">
        <f t="shared" ref="O16:O54" si="4">IF(B16="","",IF(AND(SUM($D16)=0,COUNTA($E16:$L16)&gt;0),$D$57,IF(OR(E16&gt;E$11,F16&gt;F$11,G16&gt;G$11,H16&gt;H$11,I16&gt;I$11,J16&gt;J$11,K16&gt;K$11,L16&gt;L$11),$D$58,"нет")))</f>
        <v/>
      </c>
      <c r="P16" s="30" t="str">
        <f t="shared" ref="P16:P54" si="5">IF(O16="","",IF(O16="нет",0,1))</f>
        <v/>
      </c>
    </row>
    <row r="17" spans="1:16" x14ac:dyDescent="0.25">
      <c r="A17" s="92">
        <v>3</v>
      </c>
      <c r="B17" s="93"/>
      <c r="C17" s="94"/>
      <c r="D17" s="95"/>
      <c r="E17" s="96"/>
      <c r="F17" s="97"/>
      <c r="G17" s="98"/>
      <c r="H17" s="97"/>
      <c r="I17" s="99"/>
      <c r="J17" s="100"/>
      <c r="K17" s="98"/>
      <c r="L17" s="97"/>
      <c r="M17" s="27" t="str">
        <f t="shared" si="2"/>
        <v/>
      </c>
      <c r="N17" s="28" t="str">
        <f t="shared" si="3"/>
        <v/>
      </c>
      <c r="O17" s="29" t="str">
        <f t="shared" si="4"/>
        <v/>
      </c>
      <c r="P17" s="30" t="str">
        <f t="shared" si="5"/>
        <v/>
      </c>
    </row>
    <row r="18" spans="1:16" x14ac:dyDescent="0.25">
      <c r="A18" s="92">
        <v>4</v>
      </c>
      <c r="B18" s="93"/>
      <c r="C18" s="94"/>
      <c r="D18" s="95"/>
      <c r="E18" s="96"/>
      <c r="F18" s="97"/>
      <c r="G18" s="98"/>
      <c r="H18" s="97"/>
      <c r="I18" s="99"/>
      <c r="J18" s="100"/>
      <c r="K18" s="98"/>
      <c r="L18" s="97"/>
      <c r="M18" s="27" t="str">
        <f t="shared" si="2"/>
        <v/>
      </c>
      <c r="N18" s="28" t="str">
        <f t="shared" si="3"/>
        <v/>
      </c>
      <c r="O18" s="29" t="str">
        <f t="shared" si="4"/>
        <v/>
      </c>
      <c r="P18" s="30" t="str">
        <f t="shared" si="5"/>
        <v/>
      </c>
    </row>
    <row r="19" spans="1:16" ht="15.75" thickBot="1" x14ac:dyDescent="0.3">
      <c r="A19" s="101">
        <v>5</v>
      </c>
      <c r="B19" s="102"/>
      <c r="C19" s="103"/>
      <c r="D19" s="104"/>
      <c r="E19" s="105"/>
      <c r="F19" s="106"/>
      <c r="G19" s="107"/>
      <c r="H19" s="106"/>
      <c r="I19" s="108"/>
      <c r="J19" s="109"/>
      <c r="K19" s="107"/>
      <c r="L19" s="106"/>
      <c r="M19" s="31" t="str">
        <f t="shared" si="2"/>
        <v/>
      </c>
      <c r="N19" s="32" t="str">
        <f t="shared" si="3"/>
        <v/>
      </c>
      <c r="O19" s="33" t="str">
        <f t="shared" si="4"/>
        <v/>
      </c>
      <c r="P19" s="34" t="str">
        <f t="shared" si="5"/>
        <v/>
      </c>
    </row>
    <row r="20" spans="1:16" x14ac:dyDescent="0.25">
      <c r="A20" s="110">
        <v>6</v>
      </c>
      <c r="B20" s="84"/>
      <c r="C20" s="85"/>
      <c r="D20" s="86"/>
      <c r="E20" s="87"/>
      <c r="F20" s="88"/>
      <c r="G20" s="89"/>
      <c r="H20" s="88"/>
      <c r="I20" s="90"/>
      <c r="J20" s="91"/>
      <c r="K20" s="89"/>
      <c r="L20" s="88"/>
      <c r="M20" s="35" t="str">
        <f t="shared" si="2"/>
        <v/>
      </c>
      <c r="N20" s="36" t="str">
        <f t="shared" si="3"/>
        <v/>
      </c>
      <c r="O20" s="25" t="str">
        <f t="shared" si="4"/>
        <v/>
      </c>
      <c r="P20" s="26" t="str">
        <f t="shared" si="5"/>
        <v/>
      </c>
    </row>
    <row r="21" spans="1:16" x14ac:dyDescent="0.25">
      <c r="A21" s="92">
        <v>7</v>
      </c>
      <c r="B21" s="93"/>
      <c r="C21" s="94"/>
      <c r="D21" s="95"/>
      <c r="E21" s="96"/>
      <c r="F21" s="97"/>
      <c r="G21" s="98"/>
      <c r="H21" s="97"/>
      <c r="I21" s="99"/>
      <c r="J21" s="100"/>
      <c r="K21" s="98"/>
      <c r="L21" s="97"/>
      <c r="M21" s="27" t="str">
        <f t="shared" si="2"/>
        <v/>
      </c>
      <c r="N21" s="28" t="str">
        <f t="shared" si="3"/>
        <v/>
      </c>
      <c r="O21" s="29" t="str">
        <f t="shared" si="4"/>
        <v/>
      </c>
      <c r="P21" s="30" t="str">
        <f t="shared" si="5"/>
        <v/>
      </c>
    </row>
    <row r="22" spans="1:16" x14ac:dyDescent="0.25">
      <c r="A22" s="92">
        <v>8</v>
      </c>
      <c r="B22" s="93"/>
      <c r="C22" s="94"/>
      <c r="D22" s="95"/>
      <c r="E22" s="96"/>
      <c r="F22" s="97"/>
      <c r="G22" s="98"/>
      <c r="H22" s="97"/>
      <c r="I22" s="99"/>
      <c r="J22" s="100"/>
      <c r="K22" s="98"/>
      <c r="L22" s="97"/>
      <c r="M22" s="27" t="str">
        <f t="shared" si="2"/>
        <v/>
      </c>
      <c r="N22" s="28" t="str">
        <f t="shared" si="3"/>
        <v/>
      </c>
      <c r="O22" s="29" t="str">
        <f t="shared" si="4"/>
        <v/>
      </c>
      <c r="P22" s="30" t="str">
        <f t="shared" si="5"/>
        <v/>
      </c>
    </row>
    <row r="23" spans="1:16" x14ac:dyDescent="0.25">
      <c r="A23" s="92">
        <v>9</v>
      </c>
      <c r="B23" s="93"/>
      <c r="C23" s="94"/>
      <c r="D23" s="95"/>
      <c r="E23" s="96"/>
      <c r="F23" s="97"/>
      <c r="G23" s="98"/>
      <c r="H23" s="97"/>
      <c r="I23" s="99"/>
      <c r="J23" s="100"/>
      <c r="K23" s="98"/>
      <c r="L23" s="97"/>
      <c r="M23" s="27" t="str">
        <f t="shared" si="2"/>
        <v/>
      </c>
      <c r="N23" s="28" t="str">
        <f t="shared" si="3"/>
        <v/>
      </c>
      <c r="O23" s="29" t="str">
        <f t="shared" si="4"/>
        <v/>
      </c>
      <c r="P23" s="30" t="str">
        <f t="shared" si="5"/>
        <v/>
      </c>
    </row>
    <row r="24" spans="1:16" ht="15.75" thickBot="1" x14ac:dyDescent="0.3">
      <c r="A24" s="111">
        <v>10</v>
      </c>
      <c r="B24" s="102"/>
      <c r="C24" s="103"/>
      <c r="D24" s="104"/>
      <c r="E24" s="105"/>
      <c r="F24" s="106"/>
      <c r="G24" s="107"/>
      <c r="H24" s="106"/>
      <c r="I24" s="108"/>
      <c r="J24" s="109"/>
      <c r="K24" s="107"/>
      <c r="L24" s="106"/>
      <c r="M24" s="37" t="str">
        <f t="shared" si="2"/>
        <v/>
      </c>
      <c r="N24" s="38" t="str">
        <f t="shared" si="3"/>
        <v/>
      </c>
      <c r="O24" s="33" t="str">
        <f t="shared" si="4"/>
        <v/>
      </c>
      <c r="P24" s="34" t="str">
        <f t="shared" si="5"/>
        <v/>
      </c>
    </row>
    <row r="25" spans="1:16" x14ac:dyDescent="0.25">
      <c r="A25" s="83">
        <v>11</v>
      </c>
      <c r="B25" s="84"/>
      <c r="C25" s="85"/>
      <c r="D25" s="86"/>
      <c r="E25" s="87"/>
      <c r="F25" s="88"/>
      <c r="G25" s="89"/>
      <c r="H25" s="88"/>
      <c r="I25" s="90"/>
      <c r="J25" s="91"/>
      <c r="K25" s="89"/>
      <c r="L25" s="88"/>
      <c r="M25" s="23" t="str">
        <f t="shared" si="2"/>
        <v/>
      </c>
      <c r="N25" s="24" t="str">
        <f t="shared" si="3"/>
        <v/>
      </c>
      <c r="O25" s="25" t="str">
        <f t="shared" si="4"/>
        <v/>
      </c>
      <c r="P25" s="26" t="str">
        <f t="shared" si="5"/>
        <v/>
      </c>
    </row>
    <row r="26" spans="1:16" x14ac:dyDescent="0.25">
      <c r="A26" s="92">
        <v>12</v>
      </c>
      <c r="B26" s="93"/>
      <c r="C26" s="94"/>
      <c r="D26" s="95"/>
      <c r="E26" s="96"/>
      <c r="F26" s="97"/>
      <c r="G26" s="98"/>
      <c r="H26" s="97"/>
      <c r="I26" s="99"/>
      <c r="J26" s="100"/>
      <c r="K26" s="98"/>
      <c r="L26" s="97"/>
      <c r="M26" s="27" t="str">
        <f t="shared" si="2"/>
        <v/>
      </c>
      <c r="N26" s="28" t="str">
        <f t="shared" si="3"/>
        <v/>
      </c>
      <c r="O26" s="29" t="str">
        <f t="shared" si="4"/>
        <v/>
      </c>
      <c r="P26" s="30" t="str">
        <f t="shared" si="5"/>
        <v/>
      </c>
    </row>
    <row r="27" spans="1:16" x14ac:dyDescent="0.25">
      <c r="A27" s="92">
        <v>13</v>
      </c>
      <c r="B27" s="93"/>
      <c r="C27" s="94"/>
      <c r="D27" s="95"/>
      <c r="E27" s="96"/>
      <c r="F27" s="97"/>
      <c r="G27" s="98"/>
      <c r="H27" s="97"/>
      <c r="I27" s="99"/>
      <c r="J27" s="100"/>
      <c r="K27" s="98"/>
      <c r="L27" s="97"/>
      <c r="M27" s="27" t="str">
        <f t="shared" si="2"/>
        <v/>
      </c>
      <c r="N27" s="28" t="str">
        <f t="shared" si="3"/>
        <v/>
      </c>
      <c r="O27" s="29" t="str">
        <f t="shared" si="4"/>
        <v/>
      </c>
      <c r="P27" s="30" t="str">
        <f t="shared" si="5"/>
        <v/>
      </c>
    </row>
    <row r="28" spans="1:16" x14ac:dyDescent="0.25">
      <c r="A28" s="92">
        <v>14</v>
      </c>
      <c r="B28" s="93"/>
      <c r="C28" s="94"/>
      <c r="D28" s="95"/>
      <c r="E28" s="96"/>
      <c r="F28" s="97"/>
      <c r="G28" s="98"/>
      <c r="H28" s="97"/>
      <c r="I28" s="99"/>
      <c r="J28" s="100"/>
      <c r="K28" s="98"/>
      <c r="L28" s="97"/>
      <c r="M28" s="27" t="str">
        <f t="shared" si="2"/>
        <v/>
      </c>
      <c r="N28" s="28" t="str">
        <f t="shared" si="3"/>
        <v/>
      </c>
      <c r="O28" s="29" t="str">
        <f t="shared" si="4"/>
        <v/>
      </c>
      <c r="P28" s="30" t="str">
        <f t="shared" si="5"/>
        <v/>
      </c>
    </row>
    <row r="29" spans="1:16" ht="15.75" thickBot="1" x14ac:dyDescent="0.3">
      <c r="A29" s="101">
        <v>15</v>
      </c>
      <c r="B29" s="102"/>
      <c r="C29" s="103"/>
      <c r="D29" s="104"/>
      <c r="E29" s="105"/>
      <c r="F29" s="106"/>
      <c r="G29" s="107"/>
      <c r="H29" s="106"/>
      <c r="I29" s="108"/>
      <c r="J29" s="109"/>
      <c r="K29" s="107"/>
      <c r="L29" s="106"/>
      <c r="M29" s="31" t="str">
        <f t="shared" si="2"/>
        <v/>
      </c>
      <c r="N29" s="32" t="str">
        <f t="shared" si="3"/>
        <v/>
      </c>
      <c r="O29" s="33" t="str">
        <f t="shared" si="4"/>
        <v/>
      </c>
      <c r="P29" s="34" t="str">
        <f t="shared" si="5"/>
        <v/>
      </c>
    </row>
    <row r="30" spans="1:16" x14ac:dyDescent="0.25">
      <c r="A30" s="110">
        <v>16</v>
      </c>
      <c r="B30" s="84"/>
      <c r="C30" s="85"/>
      <c r="D30" s="86"/>
      <c r="E30" s="87"/>
      <c r="F30" s="88"/>
      <c r="G30" s="89"/>
      <c r="H30" s="88"/>
      <c r="I30" s="90"/>
      <c r="J30" s="91"/>
      <c r="K30" s="89"/>
      <c r="L30" s="88"/>
      <c r="M30" s="35" t="str">
        <f t="shared" si="2"/>
        <v/>
      </c>
      <c r="N30" s="36" t="str">
        <f t="shared" si="3"/>
        <v/>
      </c>
      <c r="O30" s="25" t="str">
        <f t="shared" si="4"/>
        <v/>
      </c>
      <c r="P30" s="26" t="str">
        <f t="shared" si="5"/>
        <v/>
      </c>
    </row>
    <row r="31" spans="1:16" x14ac:dyDescent="0.25">
      <c r="A31" s="92">
        <v>17</v>
      </c>
      <c r="B31" s="93"/>
      <c r="C31" s="94"/>
      <c r="D31" s="95"/>
      <c r="E31" s="96"/>
      <c r="F31" s="97"/>
      <c r="G31" s="98"/>
      <c r="H31" s="97"/>
      <c r="I31" s="99"/>
      <c r="J31" s="100"/>
      <c r="K31" s="98"/>
      <c r="L31" s="97"/>
      <c r="M31" s="27" t="str">
        <f t="shared" si="2"/>
        <v/>
      </c>
      <c r="N31" s="28" t="str">
        <f t="shared" si="3"/>
        <v/>
      </c>
      <c r="O31" s="29" t="str">
        <f t="shared" si="4"/>
        <v/>
      </c>
      <c r="P31" s="30" t="str">
        <f t="shared" si="5"/>
        <v/>
      </c>
    </row>
    <row r="32" spans="1:16" x14ac:dyDescent="0.25">
      <c r="A32" s="92">
        <v>18</v>
      </c>
      <c r="B32" s="93"/>
      <c r="C32" s="94"/>
      <c r="D32" s="95"/>
      <c r="E32" s="96"/>
      <c r="F32" s="97"/>
      <c r="G32" s="98"/>
      <c r="H32" s="97"/>
      <c r="I32" s="99"/>
      <c r="J32" s="100"/>
      <c r="K32" s="98"/>
      <c r="L32" s="97"/>
      <c r="M32" s="27" t="str">
        <f t="shared" si="2"/>
        <v/>
      </c>
      <c r="N32" s="28" t="str">
        <f t="shared" si="3"/>
        <v/>
      </c>
      <c r="O32" s="29" t="str">
        <f t="shared" si="4"/>
        <v/>
      </c>
      <c r="P32" s="30" t="str">
        <f t="shared" si="5"/>
        <v/>
      </c>
    </row>
    <row r="33" spans="1:16" x14ac:dyDescent="0.25">
      <c r="A33" s="92">
        <v>19</v>
      </c>
      <c r="B33" s="93"/>
      <c r="C33" s="94"/>
      <c r="D33" s="95"/>
      <c r="E33" s="96"/>
      <c r="F33" s="97"/>
      <c r="G33" s="98"/>
      <c r="H33" s="97"/>
      <c r="I33" s="99"/>
      <c r="J33" s="100"/>
      <c r="K33" s="98"/>
      <c r="L33" s="97"/>
      <c r="M33" s="27" t="str">
        <f t="shared" si="2"/>
        <v/>
      </c>
      <c r="N33" s="28" t="str">
        <f t="shared" si="3"/>
        <v/>
      </c>
      <c r="O33" s="29" t="str">
        <f t="shared" si="4"/>
        <v/>
      </c>
      <c r="P33" s="30" t="str">
        <f t="shared" si="5"/>
        <v/>
      </c>
    </row>
    <row r="34" spans="1:16" ht="15.75" thickBot="1" x14ac:dyDescent="0.3">
      <c r="A34" s="111">
        <v>20</v>
      </c>
      <c r="B34" s="102"/>
      <c r="C34" s="103"/>
      <c r="D34" s="104"/>
      <c r="E34" s="105"/>
      <c r="F34" s="106"/>
      <c r="G34" s="107"/>
      <c r="H34" s="106"/>
      <c r="I34" s="108"/>
      <c r="J34" s="109"/>
      <c r="K34" s="107"/>
      <c r="L34" s="106"/>
      <c r="M34" s="37" t="str">
        <f t="shared" si="2"/>
        <v/>
      </c>
      <c r="N34" s="38" t="str">
        <f t="shared" si="3"/>
        <v/>
      </c>
      <c r="O34" s="33" t="str">
        <f t="shared" si="4"/>
        <v/>
      </c>
      <c r="P34" s="34" t="str">
        <f t="shared" si="5"/>
        <v/>
      </c>
    </row>
    <row r="35" spans="1:16" x14ac:dyDescent="0.25">
      <c r="A35" s="83">
        <v>21</v>
      </c>
      <c r="B35" s="84"/>
      <c r="C35" s="85"/>
      <c r="D35" s="86"/>
      <c r="E35" s="87"/>
      <c r="F35" s="88"/>
      <c r="G35" s="89"/>
      <c r="H35" s="88"/>
      <c r="I35" s="90"/>
      <c r="J35" s="91"/>
      <c r="K35" s="89"/>
      <c r="L35" s="88"/>
      <c r="M35" s="23" t="str">
        <f t="shared" si="2"/>
        <v/>
      </c>
      <c r="N35" s="24" t="str">
        <f t="shared" si="3"/>
        <v/>
      </c>
      <c r="O35" s="25" t="str">
        <f t="shared" si="4"/>
        <v/>
      </c>
      <c r="P35" s="26" t="str">
        <f t="shared" si="5"/>
        <v/>
      </c>
    </row>
    <row r="36" spans="1:16" x14ac:dyDescent="0.25">
      <c r="A36" s="92">
        <v>22</v>
      </c>
      <c r="B36" s="93"/>
      <c r="C36" s="94"/>
      <c r="D36" s="95"/>
      <c r="E36" s="96"/>
      <c r="F36" s="97"/>
      <c r="G36" s="98"/>
      <c r="H36" s="97"/>
      <c r="I36" s="99"/>
      <c r="J36" s="100"/>
      <c r="K36" s="98"/>
      <c r="L36" s="97"/>
      <c r="M36" s="27" t="str">
        <f t="shared" si="2"/>
        <v/>
      </c>
      <c r="N36" s="28" t="str">
        <f t="shared" si="3"/>
        <v/>
      </c>
      <c r="O36" s="29" t="str">
        <f t="shared" si="4"/>
        <v/>
      </c>
      <c r="P36" s="30" t="str">
        <f t="shared" si="5"/>
        <v/>
      </c>
    </row>
    <row r="37" spans="1:16" x14ac:dyDescent="0.25">
      <c r="A37" s="92">
        <v>23</v>
      </c>
      <c r="B37" s="93"/>
      <c r="C37" s="94"/>
      <c r="D37" s="95"/>
      <c r="E37" s="96"/>
      <c r="F37" s="97"/>
      <c r="G37" s="98"/>
      <c r="H37" s="97"/>
      <c r="I37" s="99"/>
      <c r="J37" s="100"/>
      <c r="K37" s="98"/>
      <c r="L37" s="97"/>
      <c r="M37" s="27" t="str">
        <f t="shared" si="2"/>
        <v/>
      </c>
      <c r="N37" s="28" t="str">
        <f t="shared" si="3"/>
        <v/>
      </c>
      <c r="O37" s="29" t="str">
        <f t="shared" si="4"/>
        <v/>
      </c>
      <c r="P37" s="30" t="str">
        <f t="shared" si="5"/>
        <v/>
      </c>
    </row>
    <row r="38" spans="1:16" x14ac:dyDescent="0.25">
      <c r="A38" s="92">
        <v>24</v>
      </c>
      <c r="B38" s="93"/>
      <c r="C38" s="94"/>
      <c r="D38" s="95"/>
      <c r="E38" s="96"/>
      <c r="F38" s="97"/>
      <c r="G38" s="98"/>
      <c r="H38" s="97"/>
      <c r="I38" s="99"/>
      <c r="J38" s="100"/>
      <c r="K38" s="98"/>
      <c r="L38" s="97"/>
      <c r="M38" s="27" t="str">
        <f t="shared" si="2"/>
        <v/>
      </c>
      <c r="N38" s="28" t="str">
        <f t="shared" si="3"/>
        <v/>
      </c>
      <c r="O38" s="29" t="str">
        <f t="shared" si="4"/>
        <v/>
      </c>
      <c r="P38" s="30" t="str">
        <f t="shared" si="5"/>
        <v/>
      </c>
    </row>
    <row r="39" spans="1:16" ht="15.75" thickBot="1" x14ac:dyDescent="0.3">
      <c r="A39" s="101">
        <v>25</v>
      </c>
      <c r="B39" s="102"/>
      <c r="C39" s="103"/>
      <c r="D39" s="104"/>
      <c r="E39" s="105"/>
      <c r="F39" s="106"/>
      <c r="G39" s="107"/>
      <c r="H39" s="106"/>
      <c r="I39" s="108"/>
      <c r="J39" s="109"/>
      <c r="K39" s="107"/>
      <c r="L39" s="106"/>
      <c r="M39" s="31" t="str">
        <f t="shared" si="2"/>
        <v/>
      </c>
      <c r="N39" s="32" t="str">
        <f t="shared" si="3"/>
        <v/>
      </c>
      <c r="O39" s="33" t="str">
        <f t="shared" si="4"/>
        <v/>
      </c>
      <c r="P39" s="34" t="str">
        <f t="shared" si="5"/>
        <v/>
      </c>
    </row>
    <row r="40" spans="1:16" x14ac:dyDescent="0.25">
      <c r="A40" s="83">
        <v>26</v>
      </c>
      <c r="B40" s="84"/>
      <c r="C40" s="85"/>
      <c r="D40" s="86"/>
      <c r="E40" s="87"/>
      <c r="F40" s="88"/>
      <c r="G40" s="89"/>
      <c r="H40" s="88"/>
      <c r="I40" s="90"/>
      <c r="J40" s="91"/>
      <c r="K40" s="89"/>
      <c r="L40" s="88"/>
      <c r="M40" s="23" t="str">
        <f t="shared" si="2"/>
        <v/>
      </c>
      <c r="N40" s="24" t="str">
        <f t="shared" si="3"/>
        <v/>
      </c>
      <c r="O40" s="25" t="str">
        <f t="shared" si="4"/>
        <v/>
      </c>
      <c r="P40" s="26" t="str">
        <f t="shared" si="5"/>
        <v/>
      </c>
    </row>
    <row r="41" spans="1:16" x14ac:dyDescent="0.25">
      <c r="A41" s="92">
        <v>27</v>
      </c>
      <c r="B41" s="93"/>
      <c r="C41" s="94"/>
      <c r="D41" s="95"/>
      <c r="E41" s="96"/>
      <c r="F41" s="97"/>
      <c r="G41" s="98"/>
      <c r="H41" s="97"/>
      <c r="I41" s="99"/>
      <c r="J41" s="100"/>
      <c r="K41" s="98"/>
      <c r="L41" s="97"/>
      <c r="M41" s="27" t="str">
        <f t="shared" si="2"/>
        <v/>
      </c>
      <c r="N41" s="28" t="str">
        <f t="shared" si="3"/>
        <v/>
      </c>
      <c r="O41" s="29" t="str">
        <f t="shared" si="4"/>
        <v/>
      </c>
      <c r="P41" s="30" t="str">
        <f t="shared" si="5"/>
        <v/>
      </c>
    </row>
    <row r="42" spans="1:16" x14ac:dyDescent="0.25">
      <c r="A42" s="92">
        <v>28</v>
      </c>
      <c r="B42" s="93"/>
      <c r="C42" s="94"/>
      <c r="D42" s="95"/>
      <c r="E42" s="96"/>
      <c r="F42" s="97"/>
      <c r="G42" s="98"/>
      <c r="H42" s="97"/>
      <c r="I42" s="99"/>
      <c r="J42" s="100"/>
      <c r="K42" s="98"/>
      <c r="L42" s="97"/>
      <c r="M42" s="27" t="str">
        <f t="shared" si="2"/>
        <v/>
      </c>
      <c r="N42" s="28" t="str">
        <f t="shared" si="3"/>
        <v/>
      </c>
      <c r="O42" s="29" t="str">
        <f t="shared" si="4"/>
        <v/>
      </c>
      <c r="P42" s="30" t="str">
        <f t="shared" si="5"/>
        <v/>
      </c>
    </row>
    <row r="43" spans="1:16" x14ac:dyDescent="0.25">
      <c r="A43" s="92">
        <v>29</v>
      </c>
      <c r="B43" s="93"/>
      <c r="C43" s="94"/>
      <c r="D43" s="95"/>
      <c r="E43" s="96"/>
      <c r="F43" s="97"/>
      <c r="G43" s="98"/>
      <c r="H43" s="97"/>
      <c r="I43" s="99"/>
      <c r="J43" s="100"/>
      <c r="K43" s="98"/>
      <c r="L43" s="97"/>
      <c r="M43" s="27" t="str">
        <f t="shared" si="2"/>
        <v/>
      </c>
      <c r="N43" s="28" t="str">
        <f t="shared" si="3"/>
        <v/>
      </c>
      <c r="O43" s="29" t="str">
        <f t="shared" si="4"/>
        <v/>
      </c>
      <c r="P43" s="30" t="str">
        <f t="shared" si="5"/>
        <v/>
      </c>
    </row>
    <row r="44" spans="1:16" ht="15.75" thickBot="1" x14ac:dyDescent="0.3">
      <c r="A44" s="101">
        <v>30</v>
      </c>
      <c r="B44" s="102"/>
      <c r="C44" s="103"/>
      <c r="D44" s="104"/>
      <c r="E44" s="105"/>
      <c r="F44" s="106"/>
      <c r="G44" s="107"/>
      <c r="H44" s="106"/>
      <c r="I44" s="108"/>
      <c r="J44" s="109"/>
      <c r="K44" s="107"/>
      <c r="L44" s="106"/>
      <c r="M44" s="31" t="str">
        <f t="shared" si="2"/>
        <v/>
      </c>
      <c r="N44" s="32" t="str">
        <f t="shared" si="3"/>
        <v/>
      </c>
      <c r="O44" s="33" t="str">
        <f t="shared" si="4"/>
        <v/>
      </c>
      <c r="P44" s="34" t="str">
        <f t="shared" si="5"/>
        <v/>
      </c>
    </row>
    <row r="45" spans="1:16" x14ac:dyDescent="0.25">
      <c r="A45" s="83">
        <v>31</v>
      </c>
      <c r="B45" s="84"/>
      <c r="C45" s="85"/>
      <c r="D45" s="86"/>
      <c r="E45" s="87"/>
      <c r="F45" s="88"/>
      <c r="G45" s="89"/>
      <c r="H45" s="88"/>
      <c r="I45" s="90"/>
      <c r="J45" s="91"/>
      <c r="K45" s="89"/>
      <c r="L45" s="88"/>
      <c r="M45" s="23" t="str">
        <f t="shared" si="2"/>
        <v/>
      </c>
      <c r="N45" s="24" t="str">
        <f t="shared" si="3"/>
        <v/>
      </c>
      <c r="O45" s="25" t="str">
        <f t="shared" si="4"/>
        <v/>
      </c>
      <c r="P45" s="26" t="str">
        <f t="shared" si="5"/>
        <v/>
      </c>
    </row>
    <row r="46" spans="1:16" x14ac:dyDescent="0.25">
      <c r="A46" s="92">
        <v>32</v>
      </c>
      <c r="B46" s="93"/>
      <c r="C46" s="94"/>
      <c r="D46" s="95"/>
      <c r="E46" s="96"/>
      <c r="F46" s="97"/>
      <c r="G46" s="98"/>
      <c r="H46" s="97"/>
      <c r="I46" s="99"/>
      <c r="J46" s="100"/>
      <c r="K46" s="98"/>
      <c r="L46" s="97"/>
      <c r="M46" s="27" t="str">
        <f t="shared" si="2"/>
        <v/>
      </c>
      <c r="N46" s="28" t="str">
        <f t="shared" si="3"/>
        <v/>
      </c>
      <c r="O46" s="29" t="str">
        <f t="shared" si="4"/>
        <v/>
      </c>
      <c r="P46" s="30" t="str">
        <f t="shared" si="5"/>
        <v/>
      </c>
    </row>
    <row r="47" spans="1:16" x14ac:dyDescent="0.25">
      <c r="A47" s="92">
        <v>33</v>
      </c>
      <c r="B47" s="93"/>
      <c r="C47" s="94"/>
      <c r="D47" s="95"/>
      <c r="E47" s="96"/>
      <c r="F47" s="97"/>
      <c r="G47" s="98"/>
      <c r="H47" s="97"/>
      <c r="I47" s="99"/>
      <c r="J47" s="100"/>
      <c r="K47" s="98"/>
      <c r="L47" s="97"/>
      <c r="M47" s="27" t="str">
        <f t="shared" si="2"/>
        <v/>
      </c>
      <c r="N47" s="28" t="str">
        <f t="shared" si="3"/>
        <v/>
      </c>
      <c r="O47" s="29" t="str">
        <f t="shared" si="4"/>
        <v/>
      </c>
      <c r="P47" s="30" t="str">
        <f t="shared" si="5"/>
        <v/>
      </c>
    </row>
    <row r="48" spans="1:16" x14ac:dyDescent="0.25">
      <c r="A48" s="92">
        <v>34</v>
      </c>
      <c r="B48" s="93"/>
      <c r="C48" s="94"/>
      <c r="D48" s="95"/>
      <c r="E48" s="96"/>
      <c r="F48" s="97"/>
      <c r="G48" s="98"/>
      <c r="H48" s="97"/>
      <c r="I48" s="99"/>
      <c r="J48" s="100"/>
      <c r="K48" s="98"/>
      <c r="L48" s="97"/>
      <c r="M48" s="27" t="str">
        <f t="shared" si="2"/>
        <v/>
      </c>
      <c r="N48" s="28" t="str">
        <f t="shared" si="3"/>
        <v/>
      </c>
      <c r="O48" s="29" t="str">
        <f t="shared" si="4"/>
        <v/>
      </c>
      <c r="P48" s="30" t="str">
        <f t="shared" si="5"/>
        <v/>
      </c>
    </row>
    <row r="49" spans="1:16" ht="15.75" thickBot="1" x14ac:dyDescent="0.3">
      <c r="A49" s="101">
        <v>35</v>
      </c>
      <c r="B49" s="102"/>
      <c r="C49" s="103"/>
      <c r="D49" s="104"/>
      <c r="E49" s="105"/>
      <c r="F49" s="106"/>
      <c r="G49" s="107"/>
      <c r="H49" s="106"/>
      <c r="I49" s="108"/>
      <c r="J49" s="109"/>
      <c r="K49" s="107"/>
      <c r="L49" s="106"/>
      <c r="M49" s="31" t="str">
        <f t="shared" si="2"/>
        <v/>
      </c>
      <c r="N49" s="32" t="str">
        <f t="shared" si="3"/>
        <v/>
      </c>
      <c r="O49" s="33" t="str">
        <f t="shared" si="4"/>
        <v/>
      </c>
      <c r="P49" s="34" t="str">
        <f t="shared" si="5"/>
        <v/>
      </c>
    </row>
    <row r="50" spans="1:16" x14ac:dyDescent="0.25">
      <c r="A50" s="83">
        <v>36</v>
      </c>
      <c r="B50" s="84"/>
      <c r="C50" s="85"/>
      <c r="D50" s="86"/>
      <c r="E50" s="87"/>
      <c r="F50" s="88"/>
      <c r="G50" s="89"/>
      <c r="H50" s="88"/>
      <c r="I50" s="90"/>
      <c r="J50" s="91"/>
      <c r="K50" s="89"/>
      <c r="L50" s="88"/>
      <c r="M50" s="23" t="str">
        <f t="shared" si="2"/>
        <v/>
      </c>
      <c r="N50" s="24" t="str">
        <f t="shared" si="3"/>
        <v/>
      </c>
      <c r="O50" s="25" t="str">
        <f t="shared" si="4"/>
        <v/>
      </c>
      <c r="P50" s="26" t="str">
        <f t="shared" si="5"/>
        <v/>
      </c>
    </row>
    <row r="51" spans="1:16" x14ac:dyDescent="0.25">
      <c r="A51" s="92">
        <v>37</v>
      </c>
      <c r="B51" s="93"/>
      <c r="C51" s="94"/>
      <c r="D51" s="95"/>
      <c r="E51" s="96"/>
      <c r="F51" s="97"/>
      <c r="G51" s="98"/>
      <c r="H51" s="97"/>
      <c r="I51" s="99"/>
      <c r="J51" s="100"/>
      <c r="K51" s="98"/>
      <c r="L51" s="97"/>
      <c r="M51" s="27" t="str">
        <f t="shared" si="2"/>
        <v/>
      </c>
      <c r="N51" s="28" t="str">
        <f t="shared" si="3"/>
        <v/>
      </c>
      <c r="O51" s="29" t="str">
        <f t="shared" si="4"/>
        <v/>
      </c>
      <c r="P51" s="30" t="str">
        <f t="shared" si="5"/>
        <v/>
      </c>
    </row>
    <row r="52" spans="1:16" x14ac:dyDescent="0.25">
      <c r="A52" s="92">
        <v>38</v>
      </c>
      <c r="B52" s="93"/>
      <c r="C52" s="94"/>
      <c r="D52" s="95"/>
      <c r="E52" s="96"/>
      <c r="F52" s="97"/>
      <c r="G52" s="98"/>
      <c r="H52" s="97"/>
      <c r="I52" s="99"/>
      <c r="J52" s="100"/>
      <c r="K52" s="98"/>
      <c r="L52" s="97"/>
      <c r="M52" s="27" t="str">
        <f t="shared" si="2"/>
        <v/>
      </c>
      <c r="N52" s="28" t="str">
        <f t="shared" si="3"/>
        <v/>
      </c>
      <c r="O52" s="29" t="str">
        <f t="shared" si="4"/>
        <v/>
      </c>
      <c r="P52" s="30" t="str">
        <f t="shared" si="5"/>
        <v/>
      </c>
    </row>
    <row r="53" spans="1:16" x14ac:dyDescent="0.25">
      <c r="A53" s="92">
        <v>39</v>
      </c>
      <c r="B53" s="93"/>
      <c r="C53" s="94"/>
      <c r="D53" s="95"/>
      <c r="E53" s="96"/>
      <c r="F53" s="97"/>
      <c r="G53" s="98"/>
      <c r="H53" s="97"/>
      <c r="I53" s="99"/>
      <c r="J53" s="100"/>
      <c r="K53" s="98"/>
      <c r="L53" s="97"/>
      <c r="M53" s="27" t="str">
        <f t="shared" si="2"/>
        <v/>
      </c>
      <c r="N53" s="28" t="str">
        <f t="shared" si="3"/>
        <v/>
      </c>
      <c r="O53" s="29" t="str">
        <f t="shared" si="4"/>
        <v/>
      </c>
      <c r="P53" s="30" t="str">
        <f t="shared" si="5"/>
        <v/>
      </c>
    </row>
    <row r="54" spans="1:16" ht="15.75" thickBot="1" x14ac:dyDescent="0.3">
      <c r="A54" s="101">
        <v>40</v>
      </c>
      <c r="B54" s="102"/>
      <c r="C54" s="103"/>
      <c r="D54" s="104"/>
      <c r="E54" s="105"/>
      <c r="F54" s="106"/>
      <c r="G54" s="107"/>
      <c r="H54" s="106"/>
      <c r="I54" s="108"/>
      <c r="J54" s="109"/>
      <c r="K54" s="107"/>
      <c r="L54" s="106"/>
      <c r="M54" s="31" t="str">
        <f t="shared" si="2"/>
        <v/>
      </c>
      <c r="N54" s="32" t="str">
        <f t="shared" si="3"/>
        <v/>
      </c>
      <c r="O54" s="33" t="str">
        <f t="shared" si="4"/>
        <v/>
      </c>
      <c r="P54" s="34" t="str">
        <f t="shared" si="5"/>
        <v/>
      </c>
    </row>
    <row r="56" spans="1:16" x14ac:dyDescent="0.25">
      <c r="B56" s="9" t="s">
        <v>93</v>
      </c>
      <c r="D56" s="9" t="s">
        <v>89</v>
      </c>
    </row>
    <row r="57" spans="1:16" x14ac:dyDescent="0.25">
      <c r="B57" s="9">
        <v>1</v>
      </c>
      <c r="D57" s="9" t="s">
        <v>88</v>
      </c>
    </row>
    <row r="58" spans="1:16" x14ac:dyDescent="0.25">
      <c r="B58" s="9">
        <v>2</v>
      </c>
      <c r="D58" s="9" t="s">
        <v>90</v>
      </c>
    </row>
    <row r="59" spans="1:16" x14ac:dyDescent="0.25">
      <c r="A59" s="39"/>
      <c r="B59" s="9">
        <v>3</v>
      </c>
      <c r="D59" s="9" t="s">
        <v>114</v>
      </c>
    </row>
  </sheetData>
  <sheetProtection formatRows="0"/>
  <conditionalFormatting sqref="E15:L54">
    <cfRule type="expression" dxfId="20" priority="2" stopIfTrue="1">
      <formula>E15&gt;E$11</formula>
    </cfRule>
  </conditionalFormatting>
  <conditionalFormatting sqref="D6 E5 K1 M1">
    <cfRule type="containsBlanks" dxfId="19" priority="1" stopIfTrue="1">
      <formula>LEN(TRIM(D1))=0</formula>
    </cfRule>
  </conditionalFormatting>
  <conditionalFormatting sqref="D15:L54">
    <cfRule type="expression" dxfId="18" priority="3" stopIfTrue="1">
      <formula>AND(SUM($D15)=0,COUNTA($E15:$L15)&gt;0)</formula>
    </cfRule>
  </conditionalFormatting>
  <dataValidations count="5"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M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$P$3:$P$9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6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view="pageBreakPreview" zoomScale="90" zoomScaleNormal="100" zoomScaleSheetLayoutView="90" workbookViewId="0">
      <selection activeCell="E3" sqref="E3"/>
    </sheetView>
  </sheetViews>
  <sheetFormatPr defaultColWidth="9.140625" defaultRowHeight="15" x14ac:dyDescent="0.25"/>
  <cols>
    <col min="1" max="1" width="9.140625" style="9"/>
    <col min="2" max="2" width="19.140625" style="9" customWidth="1"/>
    <col min="3" max="3" width="9.7109375" style="9" customWidth="1"/>
    <col min="4" max="4" width="7.5703125" style="9" customWidth="1"/>
    <col min="5" max="12" width="6.140625" style="9" customWidth="1"/>
    <col min="13" max="13" width="6.5703125" style="9" customWidth="1"/>
    <col min="14" max="14" width="12.5703125" style="9" customWidth="1"/>
    <col min="15" max="15" width="17.7109375" style="9" customWidth="1"/>
    <col min="16" max="16" width="12.7109375" style="9" hidden="1" customWidth="1"/>
    <col min="17" max="16384" width="9.140625" style="9"/>
  </cols>
  <sheetData>
    <row r="1" spans="1:16" x14ac:dyDescent="0.25">
      <c r="A1" s="40"/>
      <c r="B1" s="40"/>
      <c r="C1" s="40"/>
      <c r="D1" s="40"/>
      <c r="E1" s="40"/>
      <c r="F1" s="40"/>
      <c r="G1" s="40"/>
      <c r="H1" s="40"/>
      <c r="I1" s="40"/>
      <c r="J1" s="81" t="s">
        <v>126</v>
      </c>
      <c r="K1" s="113"/>
      <c r="L1" s="40" t="s">
        <v>15</v>
      </c>
      <c r="M1" s="114"/>
      <c r="O1" s="44" t="s">
        <v>0</v>
      </c>
    </row>
    <row r="2" spans="1:16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P2" s="9" t="s">
        <v>8</v>
      </c>
    </row>
    <row r="3" spans="1:16" x14ac:dyDescent="0.25">
      <c r="A3" s="40"/>
      <c r="B3" s="40"/>
      <c r="C3" s="42"/>
      <c r="D3" s="42" t="s">
        <v>5</v>
      </c>
      <c r="E3" s="43" t="s">
        <v>129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9" t="s">
        <v>22</v>
      </c>
    </row>
    <row r="4" spans="1:16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9" t="s">
        <v>108</v>
      </c>
    </row>
    <row r="5" spans="1:16" x14ac:dyDescent="0.25">
      <c r="A5" s="58"/>
      <c r="B5" s="58"/>
      <c r="C5" s="58"/>
      <c r="D5" s="42" t="s">
        <v>107</v>
      </c>
      <c r="E5" s="112"/>
      <c r="F5" s="43"/>
      <c r="G5" s="43"/>
      <c r="H5" s="43"/>
      <c r="I5" s="40"/>
      <c r="J5" s="40"/>
      <c r="K5" s="40"/>
      <c r="L5" s="40"/>
      <c r="M5" s="155"/>
      <c r="N5" s="11" t="s">
        <v>13</v>
      </c>
      <c r="O5" s="11" t="s">
        <v>98</v>
      </c>
      <c r="P5" s="9" t="s">
        <v>109</v>
      </c>
    </row>
    <row r="6" spans="1:16" x14ac:dyDescent="0.25">
      <c r="A6" s="12"/>
      <c r="B6" s="73" t="s">
        <v>8</v>
      </c>
      <c r="D6" s="112"/>
      <c r="E6" s="10"/>
      <c r="F6" s="10"/>
      <c r="M6" s="11" t="s">
        <v>120</v>
      </c>
      <c r="N6" s="13" t="s">
        <v>121</v>
      </c>
      <c r="O6" s="13"/>
      <c r="P6" s="9" t="s">
        <v>110</v>
      </c>
    </row>
    <row r="7" spans="1:16" x14ac:dyDescent="0.25">
      <c r="A7" s="14"/>
      <c r="B7" s="9" t="s">
        <v>10</v>
      </c>
      <c r="M7" s="15">
        <v>9</v>
      </c>
      <c r="N7" s="15">
        <v>9</v>
      </c>
      <c r="O7" s="13" t="s">
        <v>99</v>
      </c>
      <c r="P7" s="9" t="s">
        <v>111</v>
      </c>
    </row>
    <row r="8" spans="1:16" x14ac:dyDescent="0.25">
      <c r="A8" s="14"/>
      <c r="B8" s="9" t="s">
        <v>14</v>
      </c>
      <c r="M8" s="15">
        <v>7</v>
      </c>
      <c r="N8" s="15">
        <v>7</v>
      </c>
      <c r="O8" s="13" t="s">
        <v>100</v>
      </c>
      <c r="P8" s="9" t="s">
        <v>112</v>
      </c>
    </row>
    <row r="9" spans="1:16" x14ac:dyDescent="0.25">
      <c r="A9" s="14"/>
      <c r="B9" s="16" t="s">
        <v>11</v>
      </c>
      <c r="M9" s="15">
        <v>3</v>
      </c>
      <c r="N9" s="15">
        <v>4</v>
      </c>
      <c r="O9" s="13" t="s">
        <v>101</v>
      </c>
      <c r="P9" s="9" t="s">
        <v>113</v>
      </c>
    </row>
    <row r="10" spans="1:16" x14ac:dyDescent="0.25">
      <c r="A10" s="14"/>
      <c r="B10" s="9" t="s">
        <v>82</v>
      </c>
      <c r="M10" s="15">
        <v>0</v>
      </c>
      <c r="N10" s="15">
        <v>0</v>
      </c>
      <c r="O10" s="13" t="s">
        <v>102</v>
      </c>
      <c r="P10" s="17"/>
    </row>
    <row r="11" spans="1:16" x14ac:dyDescent="0.25">
      <c r="A11" s="12"/>
      <c r="B11" s="13"/>
      <c r="C11" s="13"/>
      <c r="D11" s="11" t="s">
        <v>12</v>
      </c>
      <c r="E11" s="64">
        <v>1</v>
      </c>
      <c r="F11" s="64">
        <v>1</v>
      </c>
      <c r="G11" s="64">
        <v>1</v>
      </c>
      <c r="H11" s="64">
        <v>1</v>
      </c>
      <c r="I11" s="64">
        <v>1</v>
      </c>
      <c r="J11" s="64">
        <v>1</v>
      </c>
      <c r="K11" s="64">
        <v>1</v>
      </c>
      <c r="L11" s="64">
        <v>2</v>
      </c>
      <c r="O11" s="17"/>
      <c r="P11" s="18" t="s">
        <v>16</v>
      </c>
    </row>
    <row r="12" spans="1:16" x14ac:dyDescent="0.25">
      <c r="A12" s="12"/>
      <c r="B12" s="13"/>
      <c r="C12" s="13"/>
      <c r="D12" s="11" t="s">
        <v>115</v>
      </c>
      <c r="E12" s="65" t="str">
        <f>IF(COUNTIF($D$15:$D$54,"&gt;0")=0,"",SUMIFS(E$15:E$54,$D$15:$D$54,"&gt;0")/COUNTIF($D$15:$D$54,"&gt;0"))</f>
        <v/>
      </c>
      <c r="F12" s="65" t="str">
        <f t="shared" ref="F12:L12" si="0">IF(COUNTIF($D$15:$D$54,"&gt;0")=0,"",SUMIFS(F$15:F$54,$D$15:$D$54,"&gt;0")/COUNTIF($D$15:$D$54,"&gt;0"))</f>
        <v/>
      </c>
      <c r="G12" s="65" t="str">
        <f t="shared" si="0"/>
        <v/>
      </c>
      <c r="H12" s="65" t="str">
        <f t="shared" si="0"/>
        <v/>
      </c>
      <c r="I12" s="65" t="str">
        <f t="shared" si="0"/>
        <v/>
      </c>
      <c r="J12" s="65" t="str">
        <f t="shared" si="0"/>
        <v/>
      </c>
      <c r="K12" s="65" t="str">
        <f t="shared" si="0"/>
        <v/>
      </c>
      <c r="L12" s="65" t="str">
        <f t="shared" si="0"/>
        <v/>
      </c>
      <c r="O12" s="17"/>
      <c r="P12" s="18"/>
    </row>
    <row r="13" spans="1:16" ht="15.75" thickBot="1" x14ac:dyDescent="0.3">
      <c r="A13" s="12"/>
      <c r="B13" s="67"/>
      <c r="C13" s="67"/>
      <c r="D13" s="68" t="s">
        <v>116</v>
      </c>
      <c r="E13" s="66" t="str">
        <f>IF(COUNTIF($D$15:$D$54,"&gt;0")=0,"",E12/E11)</f>
        <v/>
      </c>
      <c r="F13" s="66" t="str">
        <f t="shared" ref="F13:K13" si="1">IF(COUNTIF($D$15:$D$54,"&gt;0")=0,"",F12/F11)</f>
        <v/>
      </c>
      <c r="G13" s="66" t="str">
        <f t="shared" si="1"/>
        <v/>
      </c>
      <c r="H13" s="66" t="str">
        <f t="shared" si="1"/>
        <v/>
      </c>
      <c r="I13" s="66" t="str">
        <f t="shared" si="1"/>
        <v/>
      </c>
      <c r="J13" s="66" t="str">
        <f t="shared" si="1"/>
        <v/>
      </c>
      <c r="K13" s="66" t="str">
        <f t="shared" si="1"/>
        <v/>
      </c>
      <c r="L13" s="66" t="str">
        <f>IF(COUNTIF($D$15:$D$54,"&gt;0")=0,"",L12/L11)</f>
        <v/>
      </c>
      <c r="O13" s="17"/>
      <c r="P13" s="18"/>
    </row>
    <row r="14" spans="1:16" ht="60.75" thickBot="1" x14ac:dyDescent="0.3">
      <c r="A14" s="69" t="s">
        <v>1</v>
      </c>
      <c r="B14" s="70" t="s">
        <v>2</v>
      </c>
      <c r="C14" s="71" t="s">
        <v>122</v>
      </c>
      <c r="D14" s="72" t="s">
        <v>3</v>
      </c>
      <c r="E14" s="59">
        <v>1</v>
      </c>
      <c r="F14" s="60">
        <v>2</v>
      </c>
      <c r="G14" s="61">
        <v>3</v>
      </c>
      <c r="H14" s="60">
        <v>4</v>
      </c>
      <c r="I14" s="62">
        <v>5</v>
      </c>
      <c r="J14" s="63">
        <v>6</v>
      </c>
      <c r="K14" s="61">
        <v>7</v>
      </c>
      <c r="L14" s="60">
        <v>8</v>
      </c>
      <c r="M14" s="19" t="s">
        <v>4</v>
      </c>
      <c r="N14" s="20" t="str">
        <f>O5</f>
        <v>Оценка</v>
      </c>
      <c r="O14" s="21" t="s">
        <v>92</v>
      </c>
      <c r="P14" s="22" t="s">
        <v>91</v>
      </c>
    </row>
    <row r="15" spans="1:16" x14ac:dyDescent="0.25">
      <c r="A15" s="83">
        <v>1</v>
      </c>
      <c r="B15" s="84"/>
      <c r="C15" s="85"/>
      <c r="D15" s="86"/>
      <c r="E15" s="87"/>
      <c r="F15" s="88"/>
      <c r="G15" s="89"/>
      <c r="H15" s="88"/>
      <c r="I15" s="90"/>
      <c r="J15" s="91"/>
      <c r="K15" s="89"/>
      <c r="L15" s="88"/>
      <c r="M15" s="23" t="str">
        <f t="shared" ref="M15:M54" si="2">IF(SUM(D15)&gt;0,SUM(E15:L15),"")</f>
        <v/>
      </c>
      <c r="N15" s="24" t="str">
        <f>IF(SUM(D15)&gt;0,IF(C15="да",IF(M15&gt;=$M$7,$O$7,IF(M15&gt;=$M$8,$O$8,IF(M15&gt;=$M$9,$O$9,$O$10))),IF(M15&gt;=$N$7,$O$7,IF(M15&gt;=$N$8,$O$8,IF(M15&gt;=$N$9,$O$9,$O$10)))),"")</f>
        <v/>
      </c>
      <c r="O15" s="25" t="str">
        <f>IF(B15="","",IF(AND(SUM($D15)=0,COUNTA($E15:$L15)&gt;0),$D$57,IF(OR(E15&gt;E$11,F15&gt;F$11,G15&gt;G$11,H15&gt;H$11,I15&gt;I$11,J15&gt;J$11,K15&gt;K$11,L15&gt;L$11),$D$58,"нет")))</f>
        <v/>
      </c>
      <c r="P15" s="26" t="str">
        <f>IF(O15="","",IF(O15="нет",0,1))</f>
        <v/>
      </c>
    </row>
    <row r="16" spans="1:16" x14ac:dyDescent="0.25">
      <c r="A16" s="92">
        <v>2</v>
      </c>
      <c r="B16" s="93"/>
      <c r="C16" s="94"/>
      <c r="D16" s="95"/>
      <c r="E16" s="96"/>
      <c r="F16" s="97"/>
      <c r="G16" s="98"/>
      <c r="H16" s="97"/>
      <c r="I16" s="99"/>
      <c r="J16" s="100"/>
      <c r="K16" s="98"/>
      <c r="L16" s="97"/>
      <c r="M16" s="27" t="str">
        <f t="shared" si="2"/>
        <v/>
      </c>
      <c r="N16" s="28" t="str">
        <f t="shared" ref="N16:N54" si="3">IF(SUM(D16)&gt;0,IF(C16="да",IF(M16&gt;=$M$7,$O$7,IF(M16&gt;=$M$8,$O$8,IF(M16&gt;=$M$9,$O$9,$O$10))),IF(M16&gt;=$N$7,$O$7,IF(M16&gt;=$N$8,$O$8,IF(M16&gt;=$N$9,$O$9,$O$10)))),"")</f>
        <v/>
      </c>
      <c r="O16" s="29" t="str">
        <f t="shared" ref="O16:O54" si="4">IF(B16="","",IF(AND(SUM($D16)=0,COUNTA($E16:$L16)&gt;0),$D$57,IF(OR(E16&gt;E$11,F16&gt;F$11,G16&gt;G$11,H16&gt;H$11,I16&gt;I$11,J16&gt;J$11,K16&gt;K$11,L16&gt;L$11),$D$58,"нет")))</f>
        <v/>
      </c>
      <c r="P16" s="30" t="str">
        <f t="shared" ref="P16:P54" si="5">IF(O16="","",IF(O16="нет",0,1))</f>
        <v/>
      </c>
    </row>
    <row r="17" spans="1:16" x14ac:dyDescent="0.25">
      <c r="A17" s="92">
        <v>3</v>
      </c>
      <c r="B17" s="93"/>
      <c r="C17" s="94"/>
      <c r="D17" s="95"/>
      <c r="E17" s="96"/>
      <c r="F17" s="97"/>
      <c r="G17" s="98"/>
      <c r="H17" s="97"/>
      <c r="I17" s="99"/>
      <c r="J17" s="100"/>
      <c r="K17" s="98"/>
      <c r="L17" s="97"/>
      <c r="M17" s="27" t="str">
        <f t="shared" si="2"/>
        <v/>
      </c>
      <c r="N17" s="28" t="str">
        <f t="shared" si="3"/>
        <v/>
      </c>
      <c r="O17" s="29" t="str">
        <f t="shared" si="4"/>
        <v/>
      </c>
      <c r="P17" s="30" t="str">
        <f t="shared" si="5"/>
        <v/>
      </c>
    </row>
    <row r="18" spans="1:16" x14ac:dyDescent="0.25">
      <c r="A18" s="92">
        <v>4</v>
      </c>
      <c r="B18" s="93"/>
      <c r="C18" s="94"/>
      <c r="D18" s="95"/>
      <c r="E18" s="96"/>
      <c r="F18" s="97"/>
      <c r="G18" s="98"/>
      <c r="H18" s="97"/>
      <c r="I18" s="99"/>
      <c r="J18" s="100"/>
      <c r="K18" s="98"/>
      <c r="L18" s="97"/>
      <c r="M18" s="27" t="str">
        <f t="shared" si="2"/>
        <v/>
      </c>
      <c r="N18" s="28" t="str">
        <f t="shared" si="3"/>
        <v/>
      </c>
      <c r="O18" s="29" t="str">
        <f t="shared" si="4"/>
        <v/>
      </c>
      <c r="P18" s="30" t="str">
        <f t="shared" si="5"/>
        <v/>
      </c>
    </row>
    <row r="19" spans="1:16" ht="15.75" thickBot="1" x14ac:dyDescent="0.3">
      <c r="A19" s="101">
        <v>5</v>
      </c>
      <c r="B19" s="102"/>
      <c r="C19" s="103"/>
      <c r="D19" s="104"/>
      <c r="E19" s="105"/>
      <c r="F19" s="106"/>
      <c r="G19" s="107"/>
      <c r="H19" s="106"/>
      <c r="I19" s="108"/>
      <c r="J19" s="109"/>
      <c r="K19" s="107"/>
      <c r="L19" s="106"/>
      <c r="M19" s="31" t="str">
        <f t="shared" si="2"/>
        <v/>
      </c>
      <c r="N19" s="32" t="str">
        <f t="shared" si="3"/>
        <v/>
      </c>
      <c r="O19" s="33" t="str">
        <f t="shared" si="4"/>
        <v/>
      </c>
      <c r="P19" s="34" t="str">
        <f t="shared" si="5"/>
        <v/>
      </c>
    </row>
    <row r="20" spans="1:16" x14ac:dyDescent="0.25">
      <c r="A20" s="110">
        <v>6</v>
      </c>
      <c r="B20" s="84"/>
      <c r="C20" s="85"/>
      <c r="D20" s="86"/>
      <c r="E20" s="87"/>
      <c r="F20" s="88"/>
      <c r="G20" s="89"/>
      <c r="H20" s="88"/>
      <c r="I20" s="90"/>
      <c r="J20" s="91"/>
      <c r="K20" s="89"/>
      <c r="L20" s="88"/>
      <c r="M20" s="35" t="str">
        <f t="shared" si="2"/>
        <v/>
      </c>
      <c r="N20" s="36" t="str">
        <f t="shared" si="3"/>
        <v/>
      </c>
      <c r="O20" s="25" t="str">
        <f t="shared" si="4"/>
        <v/>
      </c>
      <c r="P20" s="26" t="str">
        <f t="shared" si="5"/>
        <v/>
      </c>
    </row>
    <row r="21" spans="1:16" x14ac:dyDescent="0.25">
      <c r="A21" s="92">
        <v>7</v>
      </c>
      <c r="B21" s="93"/>
      <c r="C21" s="94"/>
      <c r="D21" s="95"/>
      <c r="E21" s="96"/>
      <c r="F21" s="97"/>
      <c r="G21" s="98"/>
      <c r="H21" s="97"/>
      <c r="I21" s="99"/>
      <c r="J21" s="100"/>
      <c r="K21" s="98"/>
      <c r="L21" s="97"/>
      <c r="M21" s="27" t="str">
        <f t="shared" si="2"/>
        <v/>
      </c>
      <c r="N21" s="28" t="str">
        <f t="shared" si="3"/>
        <v/>
      </c>
      <c r="O21" s="29" t="str">
        <f t="shared" si="4"/>
        <v/>
      </c>
      <c r="P21" s="30" t="str">
        <f t="shared" si="5"/>
        <v/>
      </c>
    </row>
    <row r="22" spans="1:16" x14ac:dyDescent="0.25">
      <c r="A22" s="92">
        <v>8</v>
      </c>
      <c r="B22" s="93"/>
      <c r="C22" s="94"/>
      <c r="D22" s="95"/>
      <c r="E22" s="96"/>
      <c r="F22" s="97"/>
      <c r="G22" s="98"/>
      <c r="H22" s="97"/>
      <c r="I22" s="99"/>
      <c r="J22" s="100"/>
      <c r="K22" s="98"/>
      <c r="L22" s="97"/>
      <c r="M22" s="27" t="str">
        <f t="shared" si="2"/>
        <v/>
      </c>
      <c r="N22" s="28" t="str">
        <f t="shared" si="3"/>
        <v/>
      </c>
      <c r="O22" s="29" t="str">
        <f t="shared" si="4"/>
        <v/>
      </c>
      <c r="P22" s="30" t="str">
        <f t="shared" si="5"/>
        <v/>
      </c>
    </row>
    <row r="23" spans="1:16" x14ac:dyDescent="0.25">
      <c r="A23" s="92">
        <v>9</v>
      </c>
      <c r="B23" s="93"/>
      <c r="C23" s="94"/>
      <c r="D23" s="95"/>
      <c r="E23" s="96"/>
      <c r="F23" s="97"/>
      <c r="G23" s="98"/>
      <c r="H23" s="97"/>
      <c r="I23" s="99"/>
      <c r="J23" s="100"/>
      <c r="K23" s="98"/>
      <c r="L23" s="97"/>
      <c r="M23" s="27" t="str">
        <f t="shared" si="2"/>
        <v/>
      </c>
      <c r="N23" s="28" t="str">
        <f t="shared" si="3"/>
        <v/>
      </c>
      <c r="O23" s="29" t="str">
        <f t="shared" si="4"/>
        <v/>
      </c>
      <c r="P23" s="30" t="str">
        <f t="shared" si="5"/>
        <v/>
      </c>
    </row>
    <row r="24" spans="1:16" ht="15.75" thickBot="1" x14ac:dyDescent="0.3">
      <c r="A24" s="111">
        <v>10</v>
      </c>
      <c r="B24" s="102"/>
      <c r="C24" s="103"/>
      <c r="D24" s="104"/>
      <c r="E24" s="105"/>
      <c r="F24" s="106"/>
      <c r="G24" s="107"/>
      <c r="H24" s="106"/>
      <c r="I24" s="108"/>
      <c r="J24" s="109"/>
      <c r="K24" s="107"/>
      <c r="L24" s="106"/>
      <c r="M24" s="37" t="str">
        <f t="shared" si="2"/>
        <v/>
      </c>
      <c r="N24" s="38" t="str">
        <f t="shared" si="3"/>
        <v/>
      </c>
      <c r="O24" s="33" t="str">
        <f t="shared" si="4"/>
        <v/>
      </c>
      <c r="P24" s="34" t="str">
        <f t="shared" si="5"/>
        <v/>
      </c>
    </row>
    <row r="25" spans="1:16" x14ac:dyDescent="0.25">
      <c r="A25" s="83">
        <v>11</v>
      </c>
      <c r="B25" s="84"/>
      <c r="C25" s="85"/>
      <c r="D25" s="86"/>
      <c r="E25" s="87"/>
      <c r="F25" s="88"/>
      <c r="G25" s="89"/>
      <c r="H25" s="88"/>
      <c r="I25" s="90"/>
      <c r="J25" s="91"/>
      <c r="K25" s="89"/>
      <c r="L25" s="88"/>
      <c r="M25" s="23" t="str">
        <f t="shared" si="2"/>
        <v/>
      </c>
      <c r="N25" s="24" t="str">
        <f t="shared" si="3"/>
        <v/>
      </c>
      <c r="O25" s="25" t="str">
        <f t="shared" si="4"/>
        <v/>
      </c>
      <c r="P25" s="26" t="str">
        <f t="shared" si="5"/>
        <v/>
      </c>
    </row>
    <row r="26" spans="1:16" x14ac:dyDescent="0.25">
      <c r="A26" s="92">
        <v>12</v>
      </c>
      <c r="B26" s="93"/>
      <c r="C26" s="94"/>
      <c r="D26" s="95"/>
      <c r="E26" s="96"/>
      <c r="F26" s="97"/>
      <c r="G26" s="98"/>
      <c r="H26" s="97"/>
      <c r="I26" s="99"/>
      <c r="J26" s="100"/>
      <c r="K26" s="98"/>
      <c r="L26" s="97"/>
      <c r="M26" s="27" t="str">
        <f t="shared" si="2"/>
        <v/>
      </c>
      <c r="N26" s="28" t="str">
        <f t="shared" si="3"/>
        <v/>
      </c>
      <c r="O26" s="29" t="str">
        <f t="shared" si="4"/>
        <v/>
      </c>
      <c r="P26" s="30" t="str">
        <f t="shared" si="5"/>
        <v/>
      </c>
    </row>
    <row r="27" spans="1:16" x14ac:dyDescent="0.25">
      <c r="A27" s="92">
        <v>13</v>
      </c>
      <c r="B27" s="93"/>
      <c r="C27" s="94"/>
      <c r="D27" s="95"/>
      <c r="E27" s="96"/>
      <c r="F27" s="97"/>
      <c r="G27" s="98"/>
      <c r="H27" s="97"/>
      <c r="I27" s="99"/>
      <c r="J27" s="100"/>
      <c r="K27" s="98"/>
      <c r="L27" s="97"/>
      <c r="M27" s="27" t="str">
        <f t="shared" si="2"/>
        <v/>
      </c>
      <c r="N27" s="28" t="str">
        <f t="shared" si="3"/>
        <v/>
      </c>
      <c r="O27" s="29" t="str">
        <f t="shared" si="4"/>
        <v/>
      </c>
      <c r="P27" s="30" t="str">
        <f t="shared" si="5"/>
        <v/>
      </c>
    </row>
    <row r="28" spans="1:16" x14ac:dyDescent="0.25">
      <c r="A28" s="92">
        <v>14</v>
      </c>
      <c r="B28" s="93"/>
      <c r="C28" s="94"/>
      <c r="D28" s="95"/>
      <c r="E28" s="96"/>
      <c r="F28" s="97"/>
      <c r="G28" s="98"/>
      <c r="H28" s="97"/>
      <c r="I28" s="99"/>
      <c r="J28" s="100"/>
      <c r="K28" s="98"/>
      <c r="L28" s="97"/>
      <c r="M28" s="27" t="str">
        <f t="shared" si="2"/>
        <v/>
      </c>
      <c r="N28" s="28" t="str">
        <f t="shared" si="3"/>
        <v/>
      </c>
      <c r="O28" s="29" t="str">
        <f t="shared" si="4"/>
        <v/>
      </c>
      <c r="P28" s="30" t="str">
        <f t="shared" si="5"/>
        <v/>
      </c>
    </row>
    <row r="29" spans="1:16" ht="15.75" thickBot="1" x14ac:dyDescent="0.3">
      <c r="A29" s="101">
        <v>15</v>
      </c>
      <c r="B29" s="102"/>
      <c r="C29" s="103"/>
      <c r="D29" s="104"/>
      <c r="E29" s="105"/>
      <c r="F29" s="106"/>
      <c r="G29" s="107"/>
      <c r="H29" s="106"/>
      <c r="I29" s="108"/>
      <c r="J29" s="109"/>
      <c r="K29" s="107"/>
      <c r="L29" s="106"/>
      <c r="M29" s="31" t="str">
        <f t="shared" si="2"/>
        <v/>
      </c>
      <c r="N29" s="32" t="str">
        <f t="shared" si="3"/>
        <v/>
      </c>
      <c r="O29" s="33" t="str">
        <f t="shared" si="4"/>
        <v/>
      </c>
      <c r="P29" s="34" t="str">
        <f t="shared" si="5"/>
        <v/>
      </c>
    </row>
    <row r="30" spans="1:16" x14ac:dyDescent="0.25">
      <c r="A30" s="110">
        <v>16</v>
      </c>
      <c r="B30" s="84"/>
      <c r="C30" s="85"/>
      <c r="D30" s="86"/>
      <c r="E30" s="87"/>
      <c r="F30" s="88"/>
      <c r="G30" s="89"/>
      <c r="H30" s="88"/>
      <c r="I30" s="90"/>
      <c r="J30" s="91"/>
      <c r="K30" s="89"/>
      <c r="L30" s="88"/>
      <c r="M30" s="35" t="str">
        <f t="shared" si="2"/>
        <v/>
      </c>
      <c r="N30" s="36" t="str">
        <f t="shared" si="3"/>
        <v/>
      </c>
      <c r="O30" s="25" t="str">
        <f t="shared" si="4"/>
        <v/>
      </c>
      <c r="P30" s="26" t="str">
        <f t="shared" si="5"/>
        <v/>
      </c>
    </row>
    <row r="31" spans="1:16" x14ac:dyDescent="0.25">
      <c r="A31" s="92">
        <v>17</v>
      </c>
      <c r="B31" s="93"/>
      <c r="C31" s="94"/>
      <c r="D31" s="95"/>
      <c r="E31" s="96"/>
      <c r="F31" s="97"/>
      <c r="G31" s="98"/>
      <c r="H31" s="97"/>
      <c r="I31" s="99"/>
      <c r="J31" s="100"/>
      <c r="K31" s="98"/>
      <c r="L31" s="97"/>
      <c r="M31" s="27" t="str">
        <f t="shared" si="2"/>
        <v/>
      </c>
      <c r="N31" s="28" t="str">
        <f t="shared" si="3"/>
        <v/>
      </c>
      <c r="O31" s="29" t="str">
        <f t="shared" si="4"/>
        <v/>
      </c>
      <c r="P31" s="30" t="str">
        <f t="shared" si="5"/>
        <v/>
      </c>
    </row>
    <row r="32" spans="1:16" x14ac:dyDescent="0.25">
      <c r="A32" s="92">
        <v>18</v>
      </c>
      <c r="B32" s="93"/>
      <c r="C32" s="94"/>
      <c r="D32" s="95"/>
      <c r="E32" s="96"/>
      <c r="F32" s="97"/>
      <c r="G32" s="98"/>
      <c r="H32" s="97"/>
      <c r="I32" s="99"/>
      <c r="J32" s="100"/>
      <c r="K32" s="98"/>
      <c r="L32" s="97"/>
      <c r="M32" s="27" t="str">
        <f t="shared" si="2"/>
        <v/>
      </c>
      <c r="N32" s="28" t="str">
        <f t="shared" si="3"/>
        <v/>
      </c>
      <c r="O32" s="29" t="str">
        <f t="shared" si="4"/>
        <v/>
      </c>
      <c r="P32" s="30" t="str">
        <f t="shared" si="5"/>
        <v/>
      </c>
    </row>
    <row r="33" spans="1:16" x14ac:dyDescent="0.25">
      <c r="A33" s="92">
        <v>19</v>
      </c>
      <c r="B33" s="93"/>
      <c r="C33" s="94"/>
      <c r="D33" s="95"/>
      <c r="E33" s="96"/>
      <c r="F33" s="97"/>
      <c r="G33" s="98"/>
      <c r="H33" s="97"/>
      <c r="I33" s="99"/>
      <c r="J33" s="100"/>
      <c r="K33" s="98"/>
      <c r="L33" s="97"/>
      <c r="M33" s="27" t="str">
        <f t="shared" si="2"/>
        <v/>
      </c>
      <c r="N33" s="28" t="str">
        <f t="shared" si="3"/>
        <v/>
      </c>
      <c r="O33" s="29" t="str">
        <f t="shared" si="4"/>
        <v/>
      </c>
      <c r="P33" s="30" t="str">
        <f t="shared" si="5"/>
        <v/>
      </c>
    </row>
    <row r="34" spans="1:16" ht="15.75" thickBot="1" x14ac:dyDescent="0.3">
      <c r="A34" s="111">
        <v>20</v>
      </c>
      <c r="B34" s="102"/>
      <c r="C34" s="103"/>
      <c r="D34" s="104"/>
      <c r="E34" s="105"/>
      <c r="F34" s="106"/>
      <c r="G34" s="107"/>
      <c r="H34" s="106"/>
      <c r="I34" s="108"/>
      <c r="J34" s="109"/>
      <c r="K34" s="107"/>
      <c r="L34" s="106"/>
      <c r="M34" s="37" t="str">
        <f t="shared" si="2"/>
        <v/>
      </c>
      <c r="N34" s="38" t="str">
        <f t="shared" si="3"/>
        <v/>
      </c>
      <c r="O34" s="33" t="str">
        <f t="shared" si="4"/>
        <v/>
      </c>
      <c r="P34" s="34" t="str">
        <f t="shared" si="5"/>
        <v/>
      </c>
    </row>
    <row r="35" spans="1:16" x14ac:dyDescent="0.25">
      <c r="A35" s="83">
        <v>21</v>
      </c>
      <c r="B35" s="84"/>
      <c r="C35" s="85"/>
      <c r="D35" s="86"/>
      <c r="E35" s="87"/>
      <c r="F35" s="88"/>
      <c r="G35" s="89"/>
      <c r="H35" s="88"/>
      <c r="I35" s="90"/>
      <c r="J35" s="91"/>
      <c r="K35" s="89"/>
      <c r="L35" s="88"/>
      <c r="M35" s="23" t="str">
        <f t="shared" si="2"/>
        <v/>
      </c>
      <c r="N35" s="24" t="str">
        <f t="shared" si="3"/>
        <v/>
      </c>
      <c r="O35" s="25" t="str">
        <f t="shared" si="4"/>
        <v/>
      </c>
      <c r="P35" s="26" t="str">
        <f t="shared" si="5"/>
        <v/>
      </c>
    </row>
    <row r="36" spans="1:16" x14ac:dyDescent="0.25">
      <c r="A36" s="92">
        <v>22</v>
      </c>
      <c r="B36" s="93"/>
      <c r="C36" s="94"/>
      <c r="D36" s="95"/>
      <c r="E36" s="96"/>
      <c r="F36" s="97"/>
      <c r="G36" s="98"/>
      <c r="H36" s="97"/>
      <c r="I36" s="99"/>
      <c r="J36" s="100"/>
      <c r="K36" s="98"/>
      <c r="L36" s="97"/>
      <c r="M36" s="27" t="str">
        <f t="shared" si="2"/>
        <v/>
      </c>
      <c r="N36" s="28" t="str">
        <f t="shared" si="3"/>
        <v/>
      </c>
      <c r="O36" s="29" t="str">
        <f t="shared" si="4"/>
        <v/>
      </c>
      <c r="P36" s="30" t="str">
        <f t="shared" si="5"/>
        <v/>
      </c>
    </row>
    <row r="37" spans="1:16" x14ac:dyDescent="0.25">
      <c r="A37" s="92">
        <v>23</v>
      </c>
      <c r="B37" s="93"/>
      <c r="C37" s="94"/>
      <c r="D37" s="95"/>
      <c r="E37" s="96"/>
      <c r="F37" s="97"/>
      <c r="G37" s="98"/>
      <c r="H37" s="97"/>
      <c r="I37" s="99"/>
      <c r="J37" s="100"/>
      <c r="K37" s="98"/>
      <c r="L37" s="97"/>
      <c r="M37" s="27" t="str">
        <f t="shared" si="2"/>
        <v/>
      </c>
      <c r="N37" s="28" t="str">
        <f t="shared" si="3"/>
        <v/>
      </c>
      <c r="O37" s="29" t="str">
        <f t="shared" si="4"/>
        <v/>
      </c>
      <c r="P37" s="30" t="str">
        <f t="shared" si="5"/>
        <v/>
      </c>
    </row>
    <row r="38" spans="1:16" x14ac:dyDescent="0.25">
      <c r="A38" s="92">
        <v>24</v>
      </c>
      <c r="B38" s="93"/>
      <c r="C38" s="94"/>
      <c r="D38" s="95"/>
      <c r="E38" s="96"/>
      <c r="F38" s="97"/>
      <c r="G38" s="98"/>
      <c r="H38" s="97"/>
      <c r="I38" s="99"/>
      <c r="J38" s="100"/>
      <c r="K38" s="98"/>
      <c r="L38" s="97"/>
      <c r="M38" s="27" t="str">
        <f t="shared" si="2"/>
        <v/>
      </c>
      <c r="N38" s="28" t="str">
        <f t="shared" si="3"/>
        <v/>
      </c>
      <c r="O38" s="29" t="str">
        <f t="shared" si="4"/>
        <v/>
      </c>
      <c r="P38" s="30" t="str">
        <f t="shared" si="5"/>
        <v/>
      </c>
    </row>
    <row r="39" spans="1:16" ht="15.75" thickBot="1" x14ac:dyDescent="0.3">
      <c r="A39" s="101">
        <v>25</v>
      </c>
      <c r="B39" s="102"/>
      <c r="C39" s="103"/>
      <c r="D39" s="104"/>
      <c r="E39" s="105"/>
      <c r="F39" s="106"/>
      <c r="G39" s="107"/>
      <c r="H39" s="106"/>
      <c r="I39" s="108"/>
      <c r="J39" s="109"/>
      <c r="K39" s="107"/>
      <c r="L39" s="106"/>
      <c r="M39" s="31" t="str">
        <f t="shared" si="2"/>
        <v/>
      </c>
      <c r="N39" s="32" t="str">
        <f t="shared" si="3"/>
        <v/>
      </c>
      <c r="O39" s="33" t="str">
        <f t="shared" si="4"/>
        <v/>
      </c>
      <c r="P39" s="34" t="str">
        <f t="shared" si="5"/>
        <v/>
      </c>
    </row>
    <row r="40" spans="1:16" x14ac:dyDescent="0.25">
      <c r="A40" s="83">
        <v>26</v>
      </c>
      <c r="B40" s="84"/>
      <c r="C40" s="85"/>
      <c r="D40" s="86"/>
      <c r="E40" s="87"/>
      <c r="F40" s="88"/>
      <c r="G40" s="89"/>
      <c r="H40" s="88"/>
      <c r="I40" s="90"/>
      <c r="J40" s="91"/>
      <c r="K40" s="89"/>
      <c r="L40" s="88"/>
      <c r="M40" s="23" t="str">
        <f t="shared" si="2"/>
        <v/>
      </c>
      <c r="N40" s="24" t="str">
        <f t="shared" si="3"/>
        <v/>
      </c>
      <c r="O40" s="25" t="str">
        <f t="shared" si="4"/>
        <v/>
      </c>
      <c r="P40" s="26" t="str">
        <f t="shared" si="5"/>
        <v/>
      </c>
    </row>
    <row r="41" spans="1:16" x14ac:dyDescent="0.25">
      <c r="A41" s="92">
        <v>27</v>
      </c>
      <c r="B41" s="93"/>
      <c r="C41" s="94"/>
      <c r="D41" s="95"/>
      <c r="E41" s="96"/>
      <c r="F41" s="97"/>
      <c r="G41" s="98"/>
      <c r="H41" s="97"/>
      <c r="I41" s="99"/>
      <c r="J41" s="100"/>
      <c r="K41" s="98"/>
      <c r="L41" s="97"/>
      <c r="M41" s="27" t="str">
        <f t="shared" si="2"/>
        <v/>
      </c>
      <c r="N41" s="28" t="str">
        <f t="shared" si="3"/>
        <v/>
      </c>
      <c r="O41" s="29" t="str">
        <f t="shared" si="4"/>
        <v/>
      </c>
      <c r="P41" s="30" t="str">
        <f t="shared" si="5"/>
        <v/>
      </c>
    </row>
    <row r="42" spans="1:16" x14ac:dyDescent="0.25">
      <c r="A42" s="92">
        <v>28</v>
      </c>
      <c r="B42" s="93"/>
      <c r="C42" s="94"/>
      <c r="D42" s="95"/>
      <c r="E42" s="96"/>
      <c r="F42" s="97"/>
      <c r="G42" s="98"/>
      <c r="H42" s="97"/>
      <c r="I42" s="99"/>
      <c r="J42" s="100"/>
      <c r="K42" s="98"/>
      <c r="L42" s="97"/>
      <c r="M42" s="27" t="str">
        <f t="shared" si="2"/>
        <v/>
      </c>
      <c r="N42" s="28" t="str">
        <f t="shared" si="3"/>
        <v/>
      </c>
      <c r="O42" s="29" t="str">
        <f t="shared" si="4"/>
        <v/>
      </c>
      <c r="P42" s="30" t="str">
        <f t="shared" si="5"/>
        <v/>
      </c>
    </row>
    <row r="43" spans="1:16" x14ac:dyDescent="0.25">
      <c r="A43" s="92">
        <v>29</v>
      </c>
      <c r="B43" s="93"/>
      <c r="C43" s="94"/>
      <c r="D43" s="95"/>
      <c r="E43" s="96"/>
      <c r="F43" s="97"/>
      <c r="G43" s="98"/>
      <c r="H43" s="97"/>
      <c r="I43" s="99"/>
      <c r="J43" s="100"/>
      <c r="K43" s="98"/>
      <c r="L43" s="97"/>
      <c r="M43" s="27" t="str">
        <f t="shared" si="2"/>
        <v/>
      </c>
      <c r="N43" s="28" t="str">
        <f t="shared" si="3"/>
        <v/>
      </c>
      <c r="O43" s="29" t="str">
        <f t="shared" si="4"/>
        <v/>
      </c>
      <c r="P43" s="30" t="str">
        <f t="shared" si="5"/>
        <v/>
      </c>
    </row>
    <row r="44" spans="1:16" ht="15.75" thickBot="1" x14ac:dyDescent="0.3">
      <c r="A44" s="101">
        <v>30</v>
      </c>
      <c r="B44" s="102"/>
      <c r="C44" s="103"/>
      <c r="D44" s="104"/>
      <c r="E44" s="105"/>
      <c r="F44" s="106"/>
      <c r="G44" s="107"/>
      <c r="H44" s="106"/>
      <c r="I44" s="108"/>
      <c r="J44" s="109"/>
      <c r="K44" s="107"/>
      <c r="L44" s="106"/>
      <c r="M44" s="31" t="str">
        <f t="shared" si="2"/>
        <v/>
      </c>
      <c r="N44" s="32" t="str">
        <f t="shared" si="3"/>
        <v/>
      </c>
      <c r="O44" s="33" t="str">
        <f t="shared" si="4"/>
        <v/>
      </c>
      <c r="P44" s="34" t="str">
        <f t="shared" si="5"/>
        <v/>
      </c>
    </row>
    <row r="45" spans="1:16" x14ac:dyDescent="0.25">
      <c r="A45" s="83">
        <v>31</v>
      </c>
      <c r="B45" s="84"/>
      <c r="C45" s="85"/>
      <c r="D45" s="86"/>
      <c r="E45" s="87"/>
      <c r="F45" s="88"/>
      <c r="G45" s="89"/>
      <c r="H45" s="88"/>
      <c r="I45" s="90"/>
      <c r="J45" s="91"/>
      <c r="K45" s="89"/>
      <c r="L45" s="88"/>
      <c r="M45" s="23" t="str">
        <f t="shared" si="2"/>
        <v/>
      </c>
      <c r="N45" s="24" t="str">
        <f t="shared" si="3"/>
        <v/>
      </c>
      <c r="O45" s="25" t="str">
        <f t="shared" si="4"/>
        <v/>
      </c>
      <c r="P45" s="26" t="str">
        <f t="shared" si="5"/>
        <v/>
      </c>
    </row>
    <row r="46" spans="1:16" x14ac:dyDescent="0.25">
      <c r="A46" s="92">
        <v>32</v>
      </c>
      <c r="B46" s="93"/>
      <c r="C46" s="94"/>
      <c r="D46" s="95"/>
      <c r="E46" s="96"/>
      <c r="F46" s="97"/>
      <c r="G46" s="98"/>
      <c r="H46" s="97"/>
      <c r="I46" s="99"/>
      <c r="J46" s="100"/>
      <c r="K46" s="98"/>
      <c r="L46" s="97"/>
      <c r="M46" s="27" t="str">
        <f t="shared" si="2"/>
        <v/>
      </c>
      <c r="N46" s="28" t="str">
        <f t="shared" si="3"/>
        <v/>
      </c>
      <c r="O46" s="29" t="str">
        <f t="shared" si="4"/>
        <v/>
      </c>
      <c r="P46" s="30" t="str">
        <f t="shared" si="5"/>
        <v/>
      </c>
    </row>
    <row r="47" spans="1:16" x14ac:dyDescent="0.25">
      <c r="A47" s="92">
        <v>33</v>
      </c>
      <c r="B47" s="93"/>
      <c r="C47" s="94"/>
      <c r="D47" s="95"/>
      <c r="E47" s="96"/>
      <c r="F47" s="97"/>
      <c r="G47" s="98"/>
      <c r="H47" s="97"/>
      <c r="I47" s="99"/>
      <c r="J47" s="100"/>
      <c r="K47" s="98"/>
      <c r="L47" s="97"/>
      <c r="M47" s="27" t="str">
        <f t="shared" si="2"/>
        <v/>
      </c>
      <c r="N47" s="28" t="str">
        <f t="shared" si="3"/>
        <v/>
      </c>
      <c r="O47" s="29" t="str">
        <f t="shared" si="4"/>
        <v/>
      </c>
      <c r="P47" s="30" t="str">
        <f t="shared" si="5"/>
        <v/>
      </c>
    </row>
    <row r="48" spans="1:16" x14ac:dyDescent="0.25">
      <c r="A48" s="92">
        <v>34</v>
      </c>
      <c r="B48" s="93"/>
      <c r="C48" s="94"/>
      <c r="D48" s="95"/>
      <c r="E48" s="96"/>
      <c r="F48" s="97"/>
      <c r="G48" s="98"/>
      <c r="H48" s="97"/>
      <c r="I48" s="99"/>
      <c r="J48" s="100"/>
      <c r="K48" s="98"/>
      <c r="L48" s="97"/>
      <c r="M48" s="27" t="str">
        <f t="shared" si="2"/>
        <v/>
      </c>
      <c r="N48" s="28" t="str">
        <f t="shared" si="3"/>
        <v/>
      </c>
      <c r="O48" s="29" t="str">
        <f t="shared" si="4"/>
        <v/>
      </c>
      <c r="P48" s="30" t="str">
        <f t="shared" si="5"/>
        <v/>
      </c>
    </row>
    <row r="49" spans="1:16" ht="15.75" thickBot="1" x14ac:dyDescent="0.3">
      <c r="A49" s="101">
        <v>35</v>
      </c>
      <c r="B49" s="102"/>
      <c r="C49" s="103"/>
      <c r="D49" s="104"/>
      <c r="E49" s="105"/>
      <c r="F49" s="106"/>
      <c r="G49" s="107"/>
      <c r="H49" s="106"/>
      <c r="I49" s="108"/>
      <c r="J49" s="109"/>
      <c r="K49" s="107"/>
      <c r="L49" s="106"/>
      <c r="M49" s="31" t="str">
        <f t="shared" si="2"/>
        <v/>
      </c>
      <c r="N49" s="32" t="str">
        <f t="shared" si="3"/>
        <v/>
      </c>
      <c r="O49" s="33" t="str">
        <f t="shared" si="4"/>
        <v/>
      </c>
      <c r="P49" s="34" t="str">
        <f t="shared" si="5"/>
        <v/>
      </c>
    </row>
    <row r="50" spans="1:16" x14ac:dyDescent="0.25">
      <c r="A50" s="83">
        <v>36</v>
      </c>
      <c r="B50" s="84"/>
      <c r="C50" s="85"/>
      <c r="D50" s="86"/>
      <c r="E50" s="87"/>
      <c r="F50" s="88"/>
      <c r="G50" s="89"/>
      <c r="H50" s="88"/>
      <c r="I50" s="90"/>
      <c r="J50" s="91"/>
      <c r="K50" s="89"/>
      <c r="L50" s="88"/>
      <c r="M50" s="23" t="str">
        <f t="shared" si="2"/>
        <v/>
      </c>
      <c r="N50" s="24" t="str">
        <f t="shared" si="3"/>
        <v/>
      </c>
      <c r="O50" s="25" t="str">
        <f t="shared" si="4"/>
        <v/>
      </c>
      <c r="P50" s="26" t="str">
        <f t="shared" si="5"/>
        <v/>
      </c>
    </row>
    <row r="51" spans="1:16" x14ac:dyDescent="0.25">
      <c r="A51" s="92">
        <v>37</v>
      </c>
      <c r="B51" s="93"/>
      <c r="C51" s="94"/>
      <c r="D51" s="95"/>
      <c r="E51" s="96"/>
      <c r="F51" s="97"/>
      <c r="G51" s="98"/>
      <c r="H51" s="97"/>
      <c r="I51" s="99"/>
      <c r="J51" s="100"/>
      <c r="K51" s="98"/>
      <c r="L51" s="97"/>
      <c r="M51" s="27" t="str">
        <f t="shared" si="2"/>
        <v/>
      </c>
      <c r="N51" s="28" t="str">
        <f t="shared" si="3"/>
        <v/>
      </c>
      <c r="O51" s="29" t="str">
        <f t="shared" si="4"/>
        <v/>
      </c>
      <c r="P51" s="30" t="str">
        <f t="shared" si="5"/>
        <v/>
      </c>
    </row>
    <row r="52" spans="1:16" x14ac:dyDescent="0.25">
      <c r="A52" s="92">
        <v>38</v>
      </c>
      <c r="B52" s="93"/>
      <c r="C52" s="94"/>
      <c r="D52" s="95"/>
      <c r="E52" s="96"/>
      <c r="F52" s="97"/>
      <c r="G52" s="98"/>
      <c r="H52" s="97"/>
      <c r="I52" s="99"/>
      <c r="J52" s="100"/>
      <c r="K52" s="98"/>
      <c r="L52" s="97"/>
      <c r="M52" s="27" t="str">
        <f t="shared" si="2"/>
        <v/>
      </c>
      <c r="N52" s="28" t="str">
        <f t="shared" si="3"/>
        <v/>
      </c>
      <c r="O52" s="29" t="str">
        <f t="shared" si="4"/>
        <v/>
      </c>
      <c r="P52" s="30" t="str">
        <f t="shared" si="5"/>
        <v/>
      </c>
    </row>
    <row r="53" spans="1:16" x14ac:dyDescent="0.25">
      <c r="A53" s="92">
        <v>39</v>
      </c>
      <c r="B53" s="93"/>
      <c r="C53" s="94"/>
      <c r="D53" s="95"/>
      <c r="E53" s="96"/>
      <c r="F53" s="97"/>
      <c r="G53" s="98"/>
      <c r="H53" s="97"/>
      <c r="I53" s="99"/>
      <c r="J53" s="100"/>
      <c r="K53" s="98"/>
      <c r="L53" s="97"/>
      <c r="M53" s="27" t="str">
        <f t="shared" si="2"/>
        <v/>
      </c>
      <c r="N53" s="28" t="str">
        <f t="shared" si="3"/>
        <v/>
      </c>
      <c r="O53" s="29" t="str">
        <f t="shared" si="4"/>
        <v/>
      </c>
      <c r="P53" s="30" t="str">
        <f t="shared" si="5"/>
        <v/>
      </c>
    </row>
    <row r="54" spans="1:16" ht="15.75" thickBot="1" x14ac:dyDescent="0.3">
      <c r="A54" s="101">
        <v>40</v>
      </c>
      <c r="B54" s="102"/>
      <c r="C54" s="103"/>
      <c r="D54" s="104"/>
      <c r="E54" s="105"/>
      <c r="F54" s="106"/>
      <c r="G54" s="107"/>
      <c r="H54" s="106"/>
      <c r="I54" s="108"/>
      <c r="J54" s="109"/>
      <c r="K54" s="107"/>
      <c r="L54" s="106"/>
      <c r="M54" s="31" t="str">
        <f t="shared" si="2"/>
        <v/>
      </c>
      <c r="N54" s="32" t="str">
        <f t="shared" si="3"/>
        <v/>
      </c>
      <c r="O54" s="33" t="str">
        <f t="shared" si="4"/>
        <v/>
      </c>
      <c r="P54" s="34" t="str">
        <f t="shared" si="5"/>
        <v/>
      </c>
    </row>
    <row r="56" spans="1:16" x14ac:dyDescent="0.25">
      <c r="B56" s="9" t="s">
        <v>93</v>
      </c>
      <c r="D56" s="9" t="s">
        <v>89</v>
      </c>
    </row>
    <row r="57" spans="1:16" x14ac:dyDescent="0.25">
      <c r="B57" s="9">
        <v>1</v>
      </c>
      <c r="D57" s="9" t="s">
        <v>88</v>
      </c>
    </row>
    <row r="58" spans="1:16" x14ac:dyDescent="0.25">
      <c r="B58" s="9">
        <v>2</v>
      </c>
      <c r="D58" s="9" t="s">
        <v>90</v>
      </c>
    </row>
    <row r="59" spans="1:16" x14ac:dyDescent="0.25">
      <c r="A59" s="39"/>
      <c r="B59" s="9">
        <v>3</v>
      </c>
      <c r="D59" s="9" t="s">
        <v>114</v>
      </c>
    </row>
  </sheetData>
  <sheetProtection formatRows="0"/>
  <conditionalFormatting sqref="E15:L54">
    <cfRule type="expression" dxfId="17" priority="2" stopIfTrue="1">
      <formula>E15&gt;E$11</formula>
    </cfRule>
  </conditionalFormatting>
  <conditionalFormatting sqref="D6 E5 K1 M1">
    <cfRule type="containsBlanks" dxfId="16" priority="1" stopIfTrue="1">
      <formula>LEN(TRIM(D1))=0</formula>
    </cfRule>
  </conditionalFormatting>
  <conditionalFormatting sqref="D15:L54">
    <cfRule type="expression" dxfId="15" priority="3" stopIfTrue="1">
      <formula>AND(SUM($D15)=0,COUNTA($E15:$L15)&gt;0)</formula>
    </cfRule>
  </conditionalFormatting>
  <dataValidations count="5"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M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$P$3:$P$9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6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view="pageBreakPreview" zoomScale="90" zoomScaleNormal="100" zoomScaleSheetLayoutView="90" workbookViewId="0">
      <selection activeCell="E3" sqref="E3"/>
    </sheetView>
  </sheetViews>
  <sheetFormatPr defaultColWidth="9.140625" defaultRowHeight="15" x14ac:dyDescent="0.25"/>
  <cols>
    <col min="1" max="1" width="9.140625" style="9"/>
    <col min="2" max="2" width="19.140625" style="9" customWidth="1"/>
    <col min="3" max="3" width="9.7109375" style="9" customWidth="1"/>
    <col min="4" max="4" width="7.5703125" style="9" customWidth="1"/>
    <col min="5" max="12" width="6.140625" style="9" customWidth="1"/>
    <col min="13" max="13" width="6.5703125" style="9" customWidth="1"/>
    <col min="14" max="14" width="12.5703125" style="9" customWidth="1"/>
    <col min="15" max="15" width="17.7109375" style="9" customWidth="1"/>
    <col min="16" max="16" width="12.7109375" style="9" hidden="1" customWidth="1"/>
    <col min="17" max="16384" width="9.140625" style="9"/>
  </cols>
  <sheetData>
    <row r="1" spans="1:16" x14ac:dyDescent="0.25">
      <c r="A1" s="40"/>
      <c r="B1" s="40"/>
      <c r="C1" s="40"/>
      <c r="D1" s="40"/>
      <c r="E1" s="40"/>
      <c r="F1" s="40"/>
      <c r="G1" s="40"/>
      <c r="H1" s="40"/>
      <c r="I1" s="40"/>
      <c r="J1" s="81" t="s">
        <v>126</v>
      </c>
      <c r="K1" s="113"/>
      <c r="L1" s="40" t="s">
        <v>15</v>
      </c>
      <c r="M1" s="114"/>
      <c r="O1" s="44" t="s">
        <v>0</v>
      </c>
    </row>
    <row r="2" spans="1:16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P2" s="9" t="s">
        <v>8</v>
      </c>
    </row>
    <row r="3" spans="1:16" x14ac:dyDescent="0.25">
      <c r="A3" s="40"/>
      <c r="B3" s="40"/>
      <c r="C3" s="42"/>
      <c r="D3" s="42" t="s">
        <v>5</v>
      </c>
      <c r="E3" s="43" t="s">
        <v>129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9" t="s">
        <v>22</v>
      </c>
    </row>
    <row r="4" spans="1:16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9" t="s">
        <v>108</v>
      </c>
    </row>
    <row r="5" spans="1:16" x14ac:dyDescent="0.25">
      <c r="A5" s="58"/>
      <c r="B5" s="58"/>
      <c r="C5" s="58"/>
      <c r="D5" s="42" t="s">
        <v>107</v>
      </c>
      <c r="E5" s="112"/>
      <c r="F5" s="43"/>
      <c r="G5" s="43"/>
      <c r="H5" s="43"/>
      <c r="I5" s="40"/>
      <c r="J5" s="40"/>
      <c r="K5" s="40"/>
      <c r="L5" s="40"/>
      <c r="M5" s="155"/>
      <c r="N5" s="11" t="s">
        <v>13</v>
      </c>
      <c r="O5" s="11" t="s">
        <v>98</v>
      </c>
      <c r="P5" s="9" t="s">
        <v>109</v>
      </c>
    </row>
    <row r="6" spans="1:16" x14ac:dyDescent="0.25">
      <c r="A6" s="12"/>
      <c r="B6" s="73" t="s">
        <v>8</v>
      </c>
      <c r="D6" s="112"/>
      <c r="E6" s="10"/>
      <c r="F6" s="10"/>
      <c r="M6" s="11" t="s">
        <v>120</v>
      </c>
      <c r="N6" s="13" t="s">
        <v>121</v>
      </c>
      <c r="O6" s="13"/>
      <c r="P6" s="9" t="s">
        <v>110</v>
      </c>
    </row>
    <row r="7" spans="1:16" x14ac:dyDescent="0.25">
      <c r="A7" s="14"/>
      <c r="B7" s="9" t="s">
        <v>10</v>
      </c>
      <c r="M7" s="15">
        <v>9</v>
      </c>
      <c r="N7" s="15">
        <v>9</v>
      </c>
      <c r="O7" s="13" t="s">
        <v>99</v>
      </c>
      <c r="P7" s="9" t="s">
        <v>111</v>
      </c>
    </row>
    <row r="8" spans="1:16" x14ac:dyDescent="0.25">
      <c r="A8" s="14"/>
      <c r="B8" s="9" t="s">
        <v>14</v>
      </c>
      <c r="M8" s="15">
        <v>7</v>
      </c>
      <c r="N8" s="15">
        <v>7</v>
      </c>
      <c r="O8" s="13" t="s">
        <v>100</v>
      </c>
      <c r="P8" s="9" t="s">
        <v>112</v>
      </c>
    </row>
    <row r="9" spans="1:16" x14ac:dyDescent="0.25">
      <c r="A9" s="14"/>
      <c r="B9" s="16" t="s">
        <v>11</v>
      </c>
      <c r="M9" s="15">
        <v>3</v>
      </c>
      <c r="N9" s="15">
        <v>4</v>
      </c>
      <c r="O9" s="13" t="s">
        <v>101</v>
      </c>
      <c r="P9" s="9" t="s">
        <v>113</v>
      </c>
    </row>
    <row r="10" spans="1:16" x14ac:dyDescent="0.25">
      <c r="A10" s="14"/>
      <c r="B10" s="9" t="s">
        <v>82</v>
      </c>
      <c r="M10" s="15">
        <v>0</v>
      </c>
      <c r="N10" s="15">
        <v>0</v>
      </c>
      <c r="O10" s="13" t="s">
        <v>102</v>
      </c>
      <c r="P10" s="17"/>
    </row>
    <row r="11" spans="1:16" x14ac:dyDescent="0.25">
      <c r="A11" s="12"/>
      <c r="B11" s="13"/>
      <c r="C11" s="13"/>
      <c r="D11" s="11" t="s">
        <v>12</v>
      </c>
      <c r="E11" s="64">
        <v>1</v>
      </c>
      <c r="F11" s="64">
        <v>1</v>
      </c>
      <c r="G11" s="64">
        <v>1</v>
      </c>
      <c r="H11" s="64">
        <v>1</v>
      </c>
      <c r="I11" s="64">
        <v>1</v>
      </c>
      <c r="J11" s="64">
        <v>1</v>
      </c>
      <c r="K11" s="64">
        <v>1</v>
      </c>
      <c r="L11" s="64">
        <v>2</v>
      </c>
      <c r="O11" s="17"/>
      <c r="P11" s="18" t="s">
        <v>16</v>
      </c>
    </row>
    <row r="12" spans="1:16" x14ac:dyDescent="0.25">
      <c r="A12" s="12"/>
      <c r="B12" s="13"/>
      <c r="C12" s="13"/>
      <c r="D12" s="11" t="s">
        <v>115</v>
      </c>
      <c r="E12" s="65" t="str">
        <f>IF(COUNTIF($D$15:$D$54,"&gt;0")=0,"",SUMIFS(E$15:E$54,$D$15:$D$54,"&gt;0")/COUNTIF($D$15:$D$54,"&gt;0"))</f>
        <v/>
      </c>
      <c r="F12" s="65" t="str">
        <f t="shared" ref="F12:L12" si="0">IF(COUNTIF($D$15:$D$54,"&gt;0")=0,"",SUMIFS(F$15:F$54,$D$15:$D$54,"&gt;0")/COUNTIF($D$15:$D$54,"&gt;0"))</f>
        <v/>
      </c>
      <c r="G12" s="65" t="str">
        <f t="shared" si="0"/>
        <v/>
      </c>
      <c r="H12" s="65" t="str">
        <f t="shared" si="0"/>
        <v/>
      </c>
      <c r="I12" s="65" t="str">
        <f t="shared" si="0"/>
        <v/>
      </c>
      <c r="J12" s="65" t="str">
        <f t="shared" si="0"/>
        <v/>
      </c>
      <c r="K12" s="65" t="str">
        <f t="shared" si="0"/>
        <v/>
      </c>
      <c r="L12" s="65" t="str">
        <f t="shared" si="0"/>
        <v/>
      </c>
      <c r="O12" s="17"/>
      <c r="P12" s="18"/>
    </row>
    <row r="13" spans="1:16" ht="15.75" thickBot="1" x14ac:dyDescent="0.3">
      <c r="A13" s="12"/>
      <c r="B13" s="67"/>
      <c r="C13" s="67"/>
      <c r="D13" s="68" t="s">
        <v>116</v>
      </c>
      <c r="E13" s="66" t="str">
        <f>IF(COUNTIF($D$15:$D$54,"&gt;0")=0,"",E12/E11)</f>
        <v/>
      </c>
      <c r="F13" s="66" t="str">
        <f t="shared" ref="F13:K13" si="1">IF(COUNTIF($D$15:$D$54,"&gt;0")=0,"",F12/F11)</f>
        <v/>
      </c>
      <c r="G13" s="66" t="str">
        <f t="shared" si="1"/>
        <v/>
      </c>
      <c r="H13" s="66" t="str">
        <f t="shared" si="1"/>
        <v/>
      </c>
      <c r="I13" s="66" t="str">
        <f t="shared" si="1"/>
        <v/>
      </c>
      <c r="J13" s="66" t="str">
        <f t="shared" si="1"/>
        <v/>
      </c>
      <c r="K13" s="66" t="str">
        <f t="shared" si="1"/>
        <v/>
      </c>
      <c r="L13" s="66" t="str">
        <f>IF(COUNTIF($D$15:$D$54,"&gt;0")=0,"",L12/L11)</f>
        <v/>
      </c>
      <c r="O13" s="17"/>
      <c r="P13" s="18"/>
    </row>
    <row r="14" spans="1:16" ht="60.75" thickBot="1" x14ac:dyDescent="0.3">
      <c r="A14" s="69" t="s">
        <v>1</v>
      </c>
      <c r="B14" s="70" t="s">
        <v>2</v>
      </c>
      <c r="C14" s="71" t="s">
        <v>122</v>
      </c>
      <c r="D14" s="72" t="s">
        <v>3</v>
      </c>
      <c r="E14" s="59">
        <v>1</v>
      </c>
      <c r="F14" s="60">
        <v>2</v>
      </c>
      <c r="G14" s="61">
        <v>3</v>
      </c>
      <c r="H14" s="60">
        <v>4</v>
      </c>
      <c r="I14" s="62">
        <v>5</v>
      </c>
      <c r="J14" s="63">
        <v>6</v>
      </c>
      <c r="K14" s="61">
        <v>7</v>
      </c>
      <c r="L14" s="60">
        <v>8</v>
      </c>
      <c r="M14" s="19" t="s">
        <v>4</v>
      </c>
      <c r="N14" s="20" t="str">
        <f>O5</f>
        <v>Оценка</v>
      </c>
      <c r="O14" s="21" t="s">
        <v>92</v>
      </c>
      <c r="P14" s="22" t="s">
        <v>91</v>
      </c>
    </row>
    <row r="15" spans="1:16" x14ac:dyDescent="0.25">
      <c r="A15" s="83">
        <v>1</v>
      </c>
      <c r="B15" s="84"/>
      <c r="C15" s="85"/>
      <c r="D15" s="86"/>
      <c r="E15" s="87"/>
      <c r="F15" s="88"/>
      <c r="G15" s="89"/>
      <c r="H15" s="88"/>
      <c r="I15" s="90"/>
      <c r="J15" s="91"/>
      <c r="K15" s="89"/>
      <c r="L15" s="88"/>
      <c r="M15" s="23" t="str">
        <f t="shared" ref="M15:M54" si="2">IF(SUM(D15)&gt;0,SUM(E15:L15),"")</f>
        <v/>
      </c>
      <c r="N15" s="24" t="str">
        <f>IF(SUM(D15)&gt;0,IF(C15="да",IF(M15&gt;=$M$7,$O$7,IF(M15&gt;=$M$8,$O$8,IF(M15&gt;=$M$9,$O$9,$O$10))),IF(M15&gt;=$N$7,$O$7,IF(M15&gt;=$N$8,$O$8,IF(M15&gt;=$N$9,$O$9,$O$10)))),"")</f>
        <v/>
      </c>
      <c r="O15" s="25" t="str">
        <f>IF(B15="","",IF(AND(SUM($D15)=0,COUNTA($E15:$L15)&gt;0),$D$57,IF(OR(E15&gt;E$11,F15&gt;F$11,G15&gt;G$11,H15&gt;H$11,I15&gt;I$11,J15&gt;J$11,K15&gt;K$11,L15&gt;L$11),$D$58,"нет")))</f>
        <v/>
      </c>
      <c r="P15" s="26" t="str">
        <f>IF(O15="","",IF(O15="нет",0,1))</f>
        <v/>
      </c>
    </row>
    <row r="16" spans="1:16" x14ac:dyDescent="0.25">
      <c r="A16" s="92">
        <v>2</v>
      </c>
      <c r="B16" s="93"/>
      <c r="C16" s="94"/>
      <c r="D16" s="95"/>
      <c r="E16" s="96"/>
      <c r="F16" s="97"/>
      <c r="G16" s="98"/>
      <c r="H16" s="97"/>
      <c r="I16" s="99"/>
      <c r="J16" s="100"/>
      <c r="K16" s="98"/>
      <c r="L16" s="97"/>
      <c r="M16" s="27" t="str">
        <f t="shared" si="2"/>
        <v/>
      </c>
      <c r="N16" s="28" t="str">
        <f t="shared" ref="N16:N54" si="3">IF(SUM(D16)&gt;0,IF(C16="да",IF(M16&gt;=$M$7,$O$7,IF(M16&gt;=$M$8,$O$8,IF(M16&gt;=$M$9,$O$9,$O$10))),IF(M16&gt;=$N$7,$O$7,IF(M16&gt;=$N$8,$O$8,IF(M16&gt;=$N$9,$O$9,$O$10)))),"")</f>
        <v/>
      </c>
      <c r="O16" s="29" t="str">
        <f t="shared" ref="O16:O54" si="4">IF(B16="","",IF(AND(SUM($D16)=0,COUNTA($E16:$L16)&gt;0),$D$57,IF(OR(E16&gt;E$11,F16&gt;F$11,G16&gt;G$11,H16&gt;H$11,I16&gt;I$11,J16&gt;J$11,K16&gt;K$11,L16&gt;L$11),$D$58,"нет")))</f>
        <v/>
      </c>
      <c r="P16" s="30" t="str">
        <f t="shared" ref="P16:P54" si="5">IF(O16="","",IF(O16="нет",0,1))</f>
        <v/>
      </c>
    </row>
    <row r="17" spans="1:16" x14ac:dyDescent="0.25">
      <c r="A17" s="92">
        <v>3</v>
      </c>
      <c r="B17" s="93"/>
      <c r="C17" s="94"/>
      <c r="D17" s="95"/>
      <c r="E17" s="96"/>
      <c r="F17" s="97"/>
      <c r="G17" s="98"/>
      <c r="H17" s="97"/>
      <c r="I17" s="99"/>
      <c r="J17" s="100"/>
      <c r="K17" s="98"/>
      <c r="L17" s="97"/>
      <c r="M17" s="27" t="str">
        <f t="shared" si="2"/>
        <v/>
      </c>
      <c r="N17" s="28" t="str">
        <f t="shared" si="3"/>
        <v/>
      </c>
      <c r="O17" s="29" t="str">
        <f t="shared" si="4"/>
        <v/>
      </c>
      <c r="P17" s="30" t="str">
        <f t="shared" si="5"/>
        <v/>
      </c>
    </row>
    <row r="18" spans="1:16" x14ac:dyDescent="0.25">
      <c r="A18" s="92">
        <v>4</v>
      </c>
      <c r="B18" s="93"/>
      <c r="C18" s="94"/>
      <c r="D18" s="95"/>
      <c r="E18" s="96"/>
      <c r="F18" s="97"/>
      <c r="G18" s="98"/>
      <c r="H18" s="97"/>
      <c r="I18" s="99"/>
      <c r="J18" s="100"/>
      <c r="K18" s="98"/>
      <c r="L18" s="97"/>
      <c r="M18" s="27" t="str">
        <f t="shared" si="2"/>
        <v/>
      </c>
      <c r="N18" s="28" t="str">
        <f t="shared" si="3"/>
        <v/>
      </c>
      <c r="O18" s="29" t="str">
        <f t="shared" si="4"/>
        <v/>
      </c>
      <c r="P18" s="30" t="str">
        <f t="shared" si="5"/>
        <v/>
      </c>
    </row>
    <row r="19" spans="1:16" ht="15.75" thickBot="1" x14ac:dyDescent="0.3">
      <c r="A19" s="101">
        <v>5</v>
      </c>
      <c r="B19" s="102"/>
      <c r="C19" s="103"/>
      <c r="D19" s="104"/>
      <c r="E19" s="105"/>
      <c r="F19" s="106"/>
      <c r="G19" s="107"/>
      <c r="H19" s="106"/>
      <c r="I19" s="108"/>
      <c r="J19" s="109"/>
      <c r="K19" s="107"/>
      <c r="L19" s="106"/>
      <c r="M19" s="31" t="str">
        <f t="shared" si="2"/>
        <v/>
      </c>
      <c r="N19" s="32" t="str">
        <f t="shared" si="3"/>
        <v/>
      </c>
      <c r="O19" s="33" t="str">
        <f t="shared" si="4"/>
        <v/>
      </c>
      <c r="P19" s="34" t="str">
        <f t="shared" si="5"/>
        <v/>
      </c>
    </row>
    <row r="20" spans="1:16" x14ac:dyDescent="0.25">
      <c r="A20" s="110">
        <v>6</v>
      </c>
      <c r="B20" s="84"/>
      <c r="C20" s="85"/>
      <c r="D20" s="86"/>
      <c r="E20" s="87"/>
      <c r="F20" s="88"/>
      <c r="G20" s="89"/>
      <c r="H20" s="88"/>
      <c r="I20" s="90"/>
      <c r="J20" s="91"/>
      <c r="K20" s="89"/>
      <c r="L20" s="88"/>
      <c r="M20" s="35" t="str">
        <f t="shared" si="2"/>
        <v/>
      </c>
      <c r="N20" s="36" t="str">
        <f t="shared" si="3"/>
        <v/>
      </c>
      <c r="O20" s="25" t="str">
        <f t="shared" si="4"/>
        <v/>
      </c>
      <c r="P20" s="26" t="str">
        <f t="shared" si="5"/>
        <v/>
      </c>
    </row>
    <row r="21" spans="1:16" x14ac:dyDescent="0.25">
      <c r="A21" s="92">
        <v>7</v>
      </c>
      <c r="B21" s="93"/>
      <c r="C21" s="94"/>
      <c r="D21" s="95"/>
      <c r="E21" s="96"/>
      <c r="F21" s="97"/>
      <c r="G21" s="98"/>
      <c r="H21" s="97"/>
      <c r="I21" s="99"/>
      <c r="J21" s="100"/>
      <c r="K21" s="98"/>
      <c r="L21" s="97"/>
      <c r="M21" s="27" t="str">
        <f t="shared" si="2"/>
        <v/>
      </c>
      <c r="N21" s="28" t="str">
        <f t="shared" si="3"/>
        <v/>
      </c>
      <c r="O21" s="29" t="str">
        <f t="shared" si="4"/>
        <v/>
      </c>
      <c r="P21" s="30" t="str">
        <f t="shared" si="5"/>
        <v/>
      </c>
    </row>
    <row r="22" spans="1:16" x14ac:dyDescent="0.25">
      <c r="A22" s="92">
        <v>8</v>
      </c>
      <c r="B22" s="93"/>
      <c r="C22" s="94"/>
      <c r="D22" s="95"/>
      <c r="E22" s="96"/>
      <c r="F22" s="97"/>
      <c r="G22" s="98"/>
      <c r="H22" s="97"/>
      <c r="I22" s="99"/>
      <c r="J22" s="100"/>
      <c r="K22" s="98"/>
      <c r="L22" s="97"/>
      <c r="M22" s="27" t="str">
        <f t="shared" si="2"/>
        <v/>
      </c>
      <c r="N22" s="28" t="str">
        <f t="shared" si="3"/>
        <v/>
      </c>
      <c r="O22" s="29" t="str">
        <f t="shared" si="4"/>
        <v/>
      </c>
      <c r="P22" s="30" t="str">
        <f t="shared" si="5"/>
        <v/>
      </c>
    </row>
    <row r="23" spans="1:16" x14ac:dyDescent="0.25">
      <c r="A23" s="92">
        <v>9</v>
      </c>
      <c r="B23" s="93"/>
      <c r="C23" s="94"/>
      <c r="D23" s="95"/>
      <c r="E23" s="96"/>
      <c r="F23" s="97"/>
      <c r="G23" s="98"/>
      <c r="H23" s="97"/>
      <c r="I23" s="99"/>
      <c r="J23" s="100"/>
      <c r="K23" s="98"/>
      <c r="L23" s="97"/>
      <c r="M23" s="27" t="str">
        <f t="shared" si="2"/>
        <v/>
      </c>
      <c r="N23" s="28" t="str">
        <f t="shared" si="3"/>
        <v/>
      </c>
      <c r="O23" s="29" t="str">
        <f t="shared" si="4"/>
        <v/>
      </c>
      <c r="P23" s="30" t="str">
        <f t="shared" si="5"/>
        <v/>
      </c>
    </row>
    <row r="24" spans="1:16" ht="15.75" thickBot="1" x14ac:dyDescent="0.3">
      <c r="A24" s="111">
        <v>10</v>
      </c>
      <c r="B24" s="102"/>
      <c r="C24" s="103"/>
      <c r="D24" s="104"/>
      <c r="E24" s="105"/>
      <c r="F24" s="106"/>
      <c r="G24" s="107"/>
      <c r="H24" s="106"/>
      <c r="I24" s="108"/>
      <c r="J24" s="109"/>
      <c r="K24" s="107"/>
      <c r="L24" s="106"/>
      <c r="M24" s="37" t="str">
        <f t="shared" si="2"/>
        <v/>
      </c>
      <c r="N24" s="38" t="str">
        <f t="shared" si="3"/>
        <v/>
      </c>
      <c r="O24" s="33" t="str">
        <f t="shared" si="4"/>
        <v/>
      </c>
      <c r="P24" s="34" t="str">
        <f t="shared" si="5"/>
        <v/>
      </c>
    </row>
    <row r="25" spans="1:16" x14ac:dyDescent="0.25">
      <c r="A25" s="83">
        <v>11</v>
      </c>
      <c r="B25" s="84"/>
      <c r="C25" s="85"/>
      <c r="D25" s="86"/>
      <c r="E25" s="87"/>
      <c r="F25" s="88"/>
      <c r="G25" s="89"/>
      <c r="H25" s="88"/>
      <c r="I25" s="90"/>
      <c r="J25" s="91"/>
      <c r="K25" s="89"/>
      <c r="L25" s="88"/>
      <c r="M25" s="23" t="str">
        <f t="shared" si="2"/>
        <v/>
      </c>
      <c r="N25" s="24" t="str">
        <f t="shared" si="3"/>
        <v/>
      </c>
      <c r="O25" s="25" t="str">
        <f t="shared" si="4"/>
        <v/>
      </c>
      <c r="P25" s="26" t="str">
        <f t="shared" si="5"/>
        <v/>
      </c>
    </row>
    <row r="26" spans="1:16" x14ac:dyDescent="0.25">
      <c r="A26" s="92">
        <v>12</v>
      </c>
      <c r="B26" s="93"/>
      <c r="C26" s="94"/>
      <c r="D26" s="95"/>
      <c r="E26" s="96"/>
      <c r="F26" s="97"/>
      <c r="G26" s="98"/>
      <c r="H26" s="97"/>
      <c r="I26" s="99"/>
      <c r="J26" s="100"/>
      <c r="K26" s="98"/>
      <c r="L26" s="97"/>
      <c r="M26" s="27" t="str">
        <f t="shared" si="2"/>
        <v/>
      </c>
      <c r="N26" s="28" t="str">
        <f t="shared" si="3"/>
        <v/>
      </c>
      <c r="O26" s="29" t="str">
        <f t="shared" si="4"/>
        <v/>
      </c>
      <c r="P26" s="30" t="str">
        <f t="shared" si="5"/>
        <v/>
      </c>
    </row>
    <row r="27" spans="1:16" x14ac:dyDescent="0.25">
      <c r="A27" s="92">
        <v>13</v>
      </c>
      <c r="B27" s="93"/>
      <c r="C27" s="94"/>
      <c r="D27" s="95"/>
      <c r="E27" s="96"/>
      <c r="F27" s="97"/>
      <c r="G27" s="98"/>
      <c r="H27" s="97"/>
      <c r="I27" s="99"/>
      <c r="J27" s="100"/>
      <c r="K27" s="98"/>
      <c r="L27" s="97"/>
      <c r="M27" s="27" t="str">
        <f t="shared" si="2"/>
        <v/>
      </c>
      <c r="N27" s="28" t="str">
        <f t="shared" si="3"/>
        <v/>
      </c>
      <c r="O27" s="29" t="str">
        <f t="shared" si="4"/>
        <v/>
      </c>
      <c r="P27" s="30" t="str">
        <f t="shared" si="5"/>
        <v/>
      </c>
    </row>
    <row r="28" spans="1:16" x14ac:dyDescent="0.25">
      <c r="A28" s="92">
        <v>14</v>
      </c>
      <c r="B28" s="93"/>
      <c r="C28" s="94"/>
      <c r="D28" s="95"/>
      <c r="E28" s="96"/>
      <c r="F28" s="97"/>
      <c r="G28" s="98"/>
      <c r="H28" s="97"/>
      <c r="I28" s="99"/>
      <c r="J28" s="100"/>
      <c r="K28" s="98"/>
      <c r="L28" s="97"/>
      <c r="M28" s="27" t="str">
        <f t="shared" si="2"/>
        <v/>
      </c>
      <c r="N28" s="28" t="str">
        <f t="shared" si="3"/>
        <v/>
      </c>
      <c r="O28" s="29" t="str">
        <f t="shared" si="4"/>
        <v/>
      </c>
      <c r="P28" s="30" t="str">
        <f t="shared" si="5"/>
        <v/>
      </c>
    </row>
    <row r="29" spans="1:16" ht="15.75" thickBot="1" x14ac:dyDescent="0.3">
      <c r="A29" s="101">
        <v>15</v>
      </c>
      <c r="B29" s="102"/>
      <c r="C29" s="103"/>
      <c r="D29" s="104"/>
      <c r="E29" s="105"/>
      <c r="F29" s="106"/>
      <c r="G29" s="107"/>
      <c r="H29" s="106"/>
      <c r="I29" s="108"/>
      <c r="J29" s="109"/>
      <c r="K29" s="107"/>
      <c r="L29" s="106"/>
      <c r="M29" s="31" t="str">
        <f t="shared" si="2"/>
        <v/>
      </c>
      <c r="N29" s="32" t="str">
        <f t="shared" si="3"/>
        <v/>
      </c>
      <c r="O29" s="33" t="str">
        <f t="shared" si="4"/>
        <v/>
      </c>
      <c r="P29" s="34" t="str">
        <f t="shared" si="5"/>
        <v/>
      </c>
    </row>
    <row r="30" spans="1:16" x14ac:dyDescent="0.25">
      <c r="A30" s="110">
        <v>16</v>
      </c>
      <c r="B30" s="84"/>
      <c r="C30" s="85"/>
      <c r="D30" s="86"/>
      <c r="E30" s="87"/>
      <c r="F30" s="88"/>
      <c r="G30" s="89"/>
      <c r="H30" s="88"/>
      <c r="I30" s="90"/>
      <c r="J30" s="91"/>
      <c r="K30" s="89"/>
      <c r="L30" s="88"/>
      <c r="M30" s="35" t="str">
        <f t="shared" si="2"/>
        <v/>
      </c>
      <c r="N30" s="36" t="str">
        <f t="shared" si="3"/>
        <v/>
      </c>
      <c r="O30" s="25" t="str">
        <f t="shared" si="4"/>
        <v/>
      </c>
      <c r="P30" s="26" t="str">
        <f t="shared" si="5"/>
        <v/>
      </c>
    </row>
    <row r="31" spans="1:16" x14ac:dyDescent="0.25">
      <c r="A31" s="92">
        <v>17</v>
      </c>
      <c r="B31" s="93"/>
      <c r="C31" s="94"/>
      <c r="D31" s="95"/>
      <c r="E31" s="96"/>
      <c r="F31" s="97"/>
      <c r="G31" s="98"/>
      <c r="H31" s="97"/>
      <c r="I31" s="99"/>
      <c r="J31" s="100"/>
      <c r="K31" s="98"/>
      <c r="L31" s="97"/>
      <c r="M31" s="27" t="str">
        <f t="shared" si="2"/>
        <v/>
      </c>
      <c r="N31" s="28" t="str">
        <f t="shared" si="3"/>
        <v/>
      </c>
      <c r="O31" s="29" t="str">
        <f t="shared" si="4"/>
        <v/>
      </c>
      <c r="P31" s="30" t="str">
        <f t="shared" si="5"/>
        <v/>
      </c>
    </row>
    <row r="32" spans="1:16" x14ac:dyDescent="0.25">
      <c r="A32" s="92">
        <v>18</v>
      </c>
      <c r="B32" s="93"/>
      <c r="C32" s="94"/>
      <c r="D32" s="95"/>
      <c r="E32" s="96"/>
      <c r="F32" s="97"/>
      <c r="G32" s="98"/>
      <c r="H32" s="97"/>
      <c r="I32" s="99"/>
      <c r="J32" s="100"/>
      <c r="K32" s="98"/>
      <c r="L32" s="97"/>
      <c r="M32" s="27" t="str">
        <f t="shared" si="2"/>
        <v/>
      </c>
      <c r="N32" s="28" t="str">
        <f t="shared" si="3"/>
        <v/>
      </c>
      <c r="O32" s="29" t="str">
        <f t="shared" si="4"/>
        <v/>
      </c>
      <c r="P32" s="30" t="str">
        <f t="shared" si="5"/>
        <v/>
      </c>
    </row>
    <row r="33" spans="1:16" x14ac:dyDescent="0.25">
      <c r="A33" s="92">
        <v>19</v>
      </c>
      <c r="B33" s="93"/>
      <c r="C33" s="94"/>
      <c r="D33" s="95"/>
      <c r="E33" s="96"/>
      <c r="F33" s="97"/>
      <c r="G33" s="98"/>
      <c r="H33" s="97"/>
      <c r="I33" s="99"/>
      <c r="J33" s="100"/>
      <c r="K33" s="98"/>
      <c r="L33" s="97"/>
      <c r="M33" s="27" t="str">
        <f t="shared" si="2"/>
        <v/>
      </c>
      <c r="N33" s="28" t="str">
        <f t="shared" si="3"/>
        <v/>
      </c>
      <c r="O33" s="29" t="str">
        <f t="shared" si="4"/>
        <v/>
      </c>
      <c r="P33" s="30" t="str">
        <f t="shared" si="5"/>
        <v/>
      </c>
    </row>
    <row r="34" spans="1:16" ht="15.75" thickBot="1" x14ac:dyDescent="0.3">
      <c r="A34" s="111">
        <v>20</v>
      </c>
      <c r="B34" s="102"/>
      <c r="C34" s="103"/>
      <c r="D34" s="104"/>
      <c r="E34" s="105"/>
      <c r="F34" s="106"/>
      <c r="G34" s="107"/>
      <c r="H34" s="106"/>
      <c r="I34" s="108"/>
      <c r="J34" s="109"/>
      <c r="K34" s="107"/>
      <c r="L34" s="106"/>
      <c r="M34" s="37" t="str">
        <f t="shared" si="2"/>
        <v/>
      </c>
      <c r="N34" s="38" t="str">
        <f t="shared" si="3"/>
        <v/>
      </c>
      <c r="O34" s="33" t="str">
        <f t="shared" si="4"/>
        <v/>
      </c>
      <c r="P34" s="34" t="str">
        <f t="shared" si="5"/>
        <v/>
      </c>
    </row>
    <row r="35" spans="1:16" x14ac:dyDescent="0.25">
      <c r="A35" s="83">
        <v>21</v>
      </c>
      <c r="B35" s="84"/>
      <c r="C35" s="85"/>
      <c r="D35" s="86"/>
      <c r="E35" s="87"/>
      <c r="F35" s="88"/>
      <c r="G35" s="89"/>
      <c r="H35" s="88"/>
      <c r="I35" s="90"/>
      <c r="J35" s="91"/>
      <c r="K35" s="89"/>
      <c r="L35" s="88"/>
      <c r="M35" s="23" t="str">
        <f t="shared" si="2"/>
        <v/>
      </c>
      <c r="N35" s="24" t="str">
        <f t="shared" si="3"/>
        <v/>
      </c>
      <c r="O35" s="25" t="str">
        <f t="shared" si="4"/>
        <v/>
      </c>
      <c r="P35" s="26" t="str">
        <f t="shared" si="5"/>
        <v/>
      </c>
    </row>
    <row r="36" spans="1:16" x14ac:dyDescent="0.25">
      <c r="A36" s="92">
        <v>22</v>
      </c>
      <c r="B36" s="93"/>
      <c r="C36" s="94"/>
      <c r="D36" s="95"/>
      <c r="E36" s="96"/>
      <c r="F36" s="97"/>
      <c r="G36" s="98"/>
      <c r="H36" s="97"/>
      <c r="I36" s="99"/>
      <c r="J36" s="100"/>
      <c r="K36" s="98"/>
      <c r="L36" s="97"/>
      <c r="M36" s="27" t="str">
        <f t="shared" si="2"/>
        <v/>
      </c>
      <c r="N36" s="28" t="str">
        <f t="shared" si="3"/>
        <v/>
      </c>
      <c r="O36" s="29" t="str">
        <f t="shared" si="4"/>
        <v/>
      </c>
      <c r="P36" s="30" t="str">
        <f t="shared" si="5"/>
        <v/>
      </c>
    </row>
    <row r="37" spans="1:16" x14ac:dyDescent="0.25">
      <c r="A37" s="92">
        <v>23</v>
      </c>
      <c r="B37" s="93"/>
      <c r="C37" s="94"/>
      <c r="D37" s="95"/>
      <c r="E37" s="96"/>
      <c r="F37" s="97"/>
      <c r="G37" s="98"/>
      <c r="H37" s="97"/>
      <c r="I37" s="99"/>
      <c r="J37" s="100"/>
      <c r="K37" s="98"/>
      <c r="L37" s="97"/>
      <c r="M37" s="27" t="str">
        <f t="shared" si="2"/>
        <v/>
      </c>
      <c r="N37" s="28" t="str">
        <f t="shared" si="3"/>
        <v/>
      </c>
      <c r="O37" s="29" t="str">
        <f t="shared" si="4"/>
        <v/>
      </c>
      <c r="P37" s="30" t="str">
        <f t="shared" si="5"/>
        <v/>
      </c>
    </row>
    <row r="38" spans="1:16" x14ac:dyDescent="0.25">
      <c r="A38" s="92">
        <v>24</v>
      </c>
      <c r="B38" s="93"/>
      <c r="C38" s="94"/>
      <c r="D38" s="95"/>
      <c r="E38" s="96"/>
      <c r="F38" s="97"/>
      <c r="G38" s="98"/>
      <c r="H38" s="97"/>
      <c r="I38" s="99"/>
      <c r="J38" s="100"/>
      <c r="K38" s="98"/>
      <c r="L38" s="97"/>
      <c r="M38" s="27" t="str">
        <f t="shared" si="2"/>
        <v/>
      </c>
      <c r="N38" s="28" t="str">
        <f t="shared" si="3"/>
        <v/>
      </c>
      <c r="O38" s="29" t="str">
        <f t="shared" si="4"/>
        <v/>
      </c>
      <c r="P38" s="30" t="str">
        <f t="shared" si="5"/>
        <v/>
      </c>
    </row>
    <row r="39" spans="1:16" ht="15.75" thickBot="1" x14ac:dyDescent="0.3">
      <c r="A39" s="101">
        <v>25</v>
      </c>
      <c r="B39" s="102"/>
      <c r="C39" s="103"/>
      <c r="D39" s="104"/>
      <c r="E39" s="105"/>
      <c r="F39" s="106"/>
      <c r="G39" s="107"/>
      <c r="H39" s="106"/>
      <c r="I39" s="108"/>
      <c r="J39" s="109"/>
      <c r="K39" s="107"/>
      <c r="L39" s="106"/>
      <c r="M39" s="31" t="str">
        <f t="shared" si="2"/>
        <v/>
      </c>
      <c r="N39" s="32" t="str">
        <f t="shared" si="3"/>
        <v/>
      </c>
      <c r="O39" s="33" t="str">
        <f t="shared" si="4"/>
        <v/>
      </c>
      <c r="P39" s="34" t="str">
        <f t="shared" si="5"/>
        <v/>
      </c>
    </row>
    <row r="40" spans="1:16" x14ac:dyDescent="0.25">
      <c r="A40" s="83">
        <v>26</v>
      </c>
      <c r="B40" s="84"/>
      <c r="C40" s="85"/>
      <c r="D40" s="86"/>
      <c r="E40" s="87"/>
      <c r="F40" s="88"/>
      <c r="G40" s="89"/>
      <c r="H40" s="88"/>
      <c r="I40" s="90"/>
      <c r="J40" s="91"/>
      <c r="K40" s="89"/>
      <c r="L40" s="88"/>
      <c r="M40" s="23" t="str">
        <f t="shared" si="2"/>
        <v/>
      </c>
      <c r="N40" s="24" t="str">
        <f t="shared" si="3"/>
        <v/>
      </c>
      <c r="O40" s="25" t="str">
        <f t="shared" si="4"/>
        <v/>
      </c>
      <c r="P40" s="26" t="str">
        <f t="shared" si="5"/>
        <v/>
      </c>
    </row>
    <row r="41" spans="1:16" x14ac:dyDescent="0.25">
      <c r="A41" s="92">
        <v>27</v>
      </c>
      <c r="B41" s="93"/>
      <c r="C41" s="94"/>
      <c r="D41" s="95"/>
      <c r="E41" s="96"/>
      <c r="F41" s="97"/>
      <c r="G41" s="98"/>
      <c r="H41" s="97"/>
      <c r="I41" s="99"/>
      <c r="J41" s="100"/>
      <c r="K41" s="98"/>
      <c r="L41" s="97"/>
      <c r="M41" s="27" t="str">
        <f t="shared" si="2"/>
        <v/>
      </c>
      <c r="N41" s="28" t="str">
        <f t="shared" si="3"/>
        <v/>
      </c>
      <c r="O41" s="29" t="str">
        <f t="shared" si="4"/>
        <v/>
      </c>
      <c r="P41" s="30" t="str">
        <f t="shared" si="5"/>
        <v/>
      </c>
    </row>
    <row r="42" spans="1:16" x14ac:dyDescent="0.25">
      <c r="A42" s="92">
        <v>28</v>
      </c>
      <c r="B42" s="93"/>
      <c r="C42" s="94"/>
      <c r="D42" s="95"/>
      <c r="E42" s="96"/>
      <c r="F42" s="97"/>
      <c r="G42" s="98"/>
      <c r="H42" s="97"/>
      <c r="I42" s="99"/>
      <c r="J42" s="100"/>
      <c r="K42" s="98"/>
      <c r="L42" s="97"/>
      <c r="M42" s="27" t="str">
        <f t="shared" si="2"/>
        <v/>
      </c>
      <c r="N42" s="28" t="str">
        <f t="shared" si="3"/>
        <v/>
      </c>
      <c r="O42" s="29" t="str">
        <f t="shared" si="4"/>
        <v/>
      </c>
      <c r="P42" s="30" t="str">
        <f t="shared" si="5"/>
        <v/>
      </c>
    </row>
    <row r="43" spans="1:16" x14ac:dyDescent="0.25">
      <c r="A43" s="92">
        <v>29</v>
      </c>
      <c r="B43" s="93"/>
      <c r="C43" s="94"/>
      <c r="D43" s="95"/>
      <c r="E43" s="96"/>
      <c r="F43" s="97"/>
      <c r="G43" s="98"/>
      <c r="H43" s="97"/>
      <c r="I43" s="99"/>
      <c r="J43" s="100"/>
      <c r="K43" s="98"/>
      <c r="L43" s="97"/>
      <c r="M43" s="27" t="str">
        <f t="shared" si="2"/>
        <v/>
      </c>
      <c r="N43" s="28" t="str">
        <f t="shared" si="3"/>
        <v/>
      </c>
      <c r="O43" s="29" t="str">
        <f t="shared" si="4"/>
        <v/>
      </c>
      <c r="P43" s="30" t="str">
        <f t="shared" si="5"/>
        <v/>
      </c>
    </row>
    <row r="44" spans="1:16" ht="15.75" thickBot="1" x14ac:dyDescent="0.3">
      <c r="A44" s="101">
        <v>30</v>
      </c>
      <c r="B44" s="102"/>
      <c r="C44" s="103"/>
      <c r="D44" s="104"/>
      <c r="E44" s="105"/>
      <c r="F44" s="106"/>
      <c r="G44" s="107"/>
      <c r="H44" s="106"/>
      <c r="I44" s="108"/>
      <c r="J44" s="109"/>
      <c r="K44" s="107"/>
      <c r="L44" s="106"/>
      <c r="M44" s="31" t="str">
        <f t="shared" si="2"/>
        <v/>
      </c>
      <c r="N44" s="32" t="str">
        <f t="shared" si="3"/>
        <v/>
      </c>
      <c r="O44" s="33" t="str">
        <f t="shared" si="4"/>
        <v/>
      </c>
      <c r="P44" s="34" t="str">
        <f t="shared" si="5"/>
        <v/>
      </c>
    </row>
    <row r="45" spans="1:16" x14ac:dyDescent="0.25">
      <c r="A45" s="83">
        <v>31</v>
      </c>
      <c r="B45" s="84"/>
      <c r="C45" s="85"/>
      <c r="D45" s="86"/>
      <c r="E45" s="87"/>
      <c r="F45" s="88"/>
      <c r="G45" s="89"/>
      <c r="H45" s="88"/>
      <c r="I45" s="90"/>
      <c r="J45" s="91"/>
      <c r="K45" s="89"/>
      <c r="L45" s="88"/>
      <c r="M45" s="23" t="str">
        <f t="shared" si="2"/>
        <v/>
      </c>
      <c r="N45" s="24" t="str">
        <f t="shared" si="3"/>
        <v/>
      </c>
      <c r="O45" s="25" t="str">
        <f t="shared" si="4"/>
        <v/>
      </c>
      <c r="P45" s="26" t="str">
        <f t="shared" si="5"/>
        <v/>
      </c>
    </row>
    <row r="46" spans="1:16" x14ac:dyDescent="0.25">
      <c r="A46" s="92">
        <v>32</v>
      </c>
      <c r="B46" s="93"/>
      <c r="C46" s="94"/>
      <c r="D46" s="95"/>
      <c r="E46" s="96"/>
      <c r="F46" s="97"/>
      <c r="G46" s="98"/>
      <c r="H46" s="97"/>
      <c r="I46" s="99"/>
      <c r="J46" s="100"/>
      <c r="K46" s="98"/>
      <c r="L46" s="97"/>
      <c r="M46" s="27" t="str">
        <f t="shared" si="2"/>
        <v/>
      </c>
      <c r="N46" s="28" t="str">
        <f t="shared" si="3"/>
        <v/>
      </c>
      <c r="O46" s="29" t="str">
        <f t="shared" si="4"/>
        <v/>
      </c>
      <c r="P46" s="30" t="str">
        <f t="shared" si="5"/>
        <v/>
      </c>
    </row>
    <row r="47" spans="1:16" x14ac:dyDescent="0.25">
      <c r="A47" s="92">
        <v>33</v>
      </c>
      <c r="B47" s="93"/>
      <c r="C47" s="94"/>
      <c r="D47" s="95"/>
      <c r="E47" s="96"/>
      <c r="F47" s="97"/>
      <c r="G47" s="98"/>
      <c r="H47" s="97"/>
      <c r="I47" s="99"/>
      <c r="J47" s="100"/>
      <c r="K47" s="98"/>
      <c r="L47" s="97"/>
      <c r="M47" s="27" t="str">
        <f t="shared" si="2"/>
        <v/>
      </c>
      <c r="N47" s="28" t="str">
        <f t="shared" si="3"/>
        <v/>
      </c>
      <c r="O47" s="29" t="str">
        <f t="shared" si="4"/>
        <v/>
      </c>
      <c r="P47" s="30" t="str">
        <f t="shared" si="5"/>
        <v/>
      </c>
    </row>
    <row r="48" spans="1:16" x14ac:dyDescent="0.25">
      <c r="A48" s="92">
        <v>34</v>
      </c>
      <c r="B48" s="93"/>
      <c r="C48" s="94"/>
      <c r="D48" s="95"/>
      <c r="E48" s="96"/>
      <c r="F48" s="97"/>
      <c r="G48" s="98"/>
      <c r="H48" s="97"/>
      <c r="I48" s="99"/>
      <c r="J48" s="100"/>
      <c r="K48" s="98"/>
      <c r="L48" s="97"/>
      <c r="M48" s="27" t="str">
        <f t="shared" si="2"/>
        <v/>
      </c>
      <c r="N48" s="28" t="str">
        <f t="shared" si="3"/>
        <v/>
      </c>
      <c r="O48" s="29" t="str">
        <f t="shared" si="4"/>
        <v/>
      </c>
      <c r="P48" s="30" t="str">
        <f t="shared" si="5"/>
        <v/>
      </c>
    </row>
    <row r="49" spans="1:16" ht="15.75" thickBot="1" x14ac:dyDescent="0.3">
      <c r="A49" s="101">
        <v>35</v>
      </c>
      <c r="B49" s="102"/>
      <c r="C49" s="103"/>
      <c r="D49" s="104"/>
      <c r="E49" s="105"/>
      <c r="F49" s="106"/>
      <c r="G49" s="107"/>
      <c r="H49" s="106"/>
      <c r="I49" s="108"/>
      <c r="J49" s="109"/>
      <c r="K49" s="107"/>
      <c r="L49" s="106"/>
      <c r="M49" s="31" t="str">
        <f t="shared" si="2"/>
        <v/>
      </c>
      <c r="N49" s="32" t="str">
        <f t="shared" si="3"/>
        <v/>
      </c>
      <c r="O49" s="33" t="str">
        <f t="shared" si="4"/>
        <v/>
      </c>
      <c r="P49" s="34" t="str">
        <f t="shared" si="5"/>
        <v/>
      </c>
    </row>
    <row r="50" spans="1:16" x14ac:dyDescent="0.25">
      <c r="A50" s="83">
        <v>36</v>
      </c>
      <c r="B50" s="84"/>
      <c r="C50" s="85"/>
      <c r="D50" s="86"/>
      <c r="E50" s="87"/>
      <c r="F50" s="88"/>
      <c r="G50" s="89"/>
      <c r="H50" s="88"/>
      <c r="I50" s="90"/>
      <c r="J50" s="91"/>
      <c r="K50" s="89"/>
      <c r="L50" s="88"/>
      <c r="M50" s="23" t="str">
        <f t="shared" si="2"/>
        <v/>
      </c>
      <c r="N50" s="24" t="str">
        <f t="shared" si="3"/>
        <v/>
      </c>
      <c r="O50" s="25" t="str">
        <f t="shared" si="4"/>
        <v/>
      </c>
      <c r="P50" s="26" t="str">
        <f t="shared" si="5"/>
        <v/>
      </c>
    </row>
    <row r="51" spans="1:16" x14ac:dyDescent="0.25">
      <c r="A51" s="92">
        <v>37</v>
      </c>
      <c r="B51" s="93"/>
      <c r="C51" s="94"/>
      <c r="D51" s="95"/>
      <c r="E51" s="96"/>
      <c r="F51" s="97"/>
      <c r="G51" s="98"/>
      <c r="H51" s="97"/>
      <c r="I51" s="99"/>
      <c r="J51" s="100"/>
      <c r="K51" s="98"/>
      <c r="L51" s="97"/>
      <c r="M51" s="27" t="str">
        <f t="shared" si="2"/>
        <v/>
      </c>
      <c r="N51" s="28" t="str">
        <f t="shared" si="3"/>
        <v/>
      </c>
      <c r="O51" s="29" t="str">
        <f t="shared" si="4"/>
        <v/>
      </c>
      <c r="P51" s="30" t="str">
        <f t="shared" si="5"/>
        <v/>
      </c>
    </row>
    <row r="52" spans="1:16" x14ac:dyDescent="0.25">
      <c r="A52" s="92">
        <v>38</v>
      </c>
      <c r="B52" s="93"/>
      <c r="C52" s="94"/>
      <c r="D52" s="95"/>
      <c r="E52" s="96"/>
      <c r="F52" s="97"/>
      <c r="G52" s="98"/>
      <c r="H52" s="97"/>
      <c r="I52" s="99"/>
      <c r="J52" s="100"/>
      <c r="K52" s="98"/>
      <c r="L52" s="97"/>
      <c r="M52" s="27" t="str">
        <f t="shared" si="2"/>
        <v/>
      </c>
      <c r="N52" s="28" t="str">
        <f t="shared" si="3"/>
        <v/>
      </c>
      <c r="O52" s="29" t="str">
        <f t="shared" si="4"/>
        <v/>
      </c>
      <c r="P52" s="30" t="str">
        <f t="shared" si="5"/>
        <v/>
      </c>
    </row>
    <row r="53" spans="1:16" x14ac:dyDescent="0.25">
      <c r="A53" s="92">
        <v>39</v>
      </c>
      <c r="B53" s="93"/>
      <c r="C53" s="94"/>
      <c r="D53" s="95"/>
      <c r="E53" s="96"/>
      <c r="F53" s="97"/>
      <c r="G53" s="98"/>
      <c r="H53" s="97"/>
      <c r="I53" s="99"/>
      <c r="J53" s="100"/>
      <c r="K53" s="98"/>
      <c r="L53" s="97"/>
      <c r="M53" s="27" t="str">
        <f t="shared" si="2"/>
        <v/>
      </c>
      <c r="N53" s="28" t="str">
        <f t="shared" si="3"/>
        <v/>
      </c>
      <c r="O53" s="29" t="str">
        <f t="shared" si="4"/>
        <v/>
      </c>
      <c r="P53" s="30" t="str">
        <f t="shared" si="5"/>
        <v/>
      </c>
    </row>
    <row r="54" spans="1:16" ht="15.75" thickBot="1" x14ac:dyDescent="0.3">
      <c r="A54" s="101">
        <v>40</v>
      </c>
      <c r="B54" s="102"/>
      <c r="C54" s="103"/>
      <c r="D54" s="104"/>
      <c r="E54" s="105"/>
      <c r="F54" s="106"/>
      <c r="G54" s="107"/>
      <c r="H54" s="106"/>
      <c r="I54" s="108"/>
      <c r="J54" s="109"/>
      <c r="K54" s="107"/>
      <c r="L54" s="106"/>
      <c r="M54" s="31" t="str">
        <f t="shared" si="2"/>
        <v/>
      </c>
      <c r="N54" s="32" t="str">
        <f t="shared" si="3"/>
        <v/>
      </c>
      <c r="O54" s="33" t="str">
        <f t="shared" si="4"/>
        <v/>
      </c>
      <c r="P54" s="34" t="str">
        <f t="shared" si="5"/>
        <v/>
      </c>
    </row>
    <row r="56" spans="1:16" x14ac:dyDescent="0.25">
      <c r="B56" s="9" t="s">
        <v>93</v>
      </c>
      <c r="D56" s="9" t="s">
        <v>89</v>
      </c>
    </row>
    <row r="57" spans="1:16" x14ac:dyDescent="0.25">
      <c r="B57" s="9">
        <v>1</v>
      </c>
      <c r="D57" s="9" t="s">
        <v>88</v>
      </c>
    </row>
    <row r="58" spans="1:16" x14ac:dyDescent="0.25">
      <c r="B58" s="9">
        <v>2</v>
      </c>
      <c r="D58" s="9" t="s">
        <v>90</v>
      </c>
    </row>
    <row r="59" spans="1:16" x14ac:dyDescent="0.25">
      <c r="A59" s="39"/>
      <c r="B59" s="9">
        <v>3</v>
      </c>
      <c r="D59" s="9" t="s">
        <v>114</v>
      </c>
    </row>
  </sheetData>
  <sheetProtection formatRows="0"/>
  <conditionalFormatting sqref="E15:L54">
    <cfRule type="expression" dxfId="14" priority="2" stopIfTrue="1">
      <formula>E15&gt;E$11</formula>
    </cfRule>
  </conditionalFormatting>
  <conditionalFormatting sqref="D6 E5 K1 M1">
    <cfRule type="containsBlanks" dxfId="13" priority="1" stopIfTrue="1">
      <formula>LEN(TRIM(D1))=0</formula>
    </cfRule>
  </conditionalFormatting>
  <conditionalFormatting sqref="D15:L54">
    <cfRule type="expression" dxfId="12" priority="3" stopIfTrue="1">
      <formula>AND(SUM($D15)=0,COUNTA($E15:$L15)&gt;0)</formula>
    </cfRule>
  </conditionalFormatting>
  <dataValidations count="5"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M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$P$3:$P$9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6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view="pageBreakPreview" zoomScale="90" zoomScaleNormal="100" zoomScaleSheetLayoutView="90" workbookViewId="0">
      <selection activeCell="E3" sqref="E3"/>
    </sheetView>
  </sheetViews>
  <sheetFormatPr defaultColWidth="9.140625" defaultRowHeight="15" x14ac:dyDescent="0.25"/>
  <cols>
    <col min="1" max="1" width="9.140625" style="9"/>
    <col min="2" max="2" width="19.140625" style="9" customWidth="1"/>
    <col min="3" max="3" width="9.7109375" style="9" customWidth="1"/>
    <col min="4" max="4" width="7.5703125" style="9" customWidth="1"/>
    <col min="5" max="12" width="6.140625" style="9" customWidth="1"/>
    <col min="13" max="13" width="6.5703125" style="9" customWidth="1"/>
    <col min="14" max="14" width="12.5703125" style="9" customWidth="1"/>
    <col min="15" max="15" width="17.7109375" style="9" customWidth="1"/>
    <col min="16" max="16" width="12.7109375" style="9" hidden="1" customWidth="1"/>
    <col min="17" max="16384" width="9.140625" style="9"/>
  </cols>
  <sheetData>
    <row r="1" spans="1:16" x14ac:dyDescent="0.25">
      <c r="A1" s="40"/>
      <c r="B1" s="40"/>
      <c r="C1" s="40"/>
      <c r="D1" s="40"/>
      <c r="E1" s="40"/>
      <c r="F1" s="40"/>
      <c r="G1" s="40"/>
      <c r="H1" s="40"/>
      <c r="I1" s="40"/>
      <c r="J1" s="81" t="s">
        <v>126</v>
      </c>
      <c r="K1" s="113"/>
      <c r="L1" s="40" t="s">
        <v>15</v>
      </c>
      <c r="M1" s="114"/>
      <c r="O1" s="44" t="s">
        <v>0</v>
      </c>
    </row>
    <row r="2" spans="1:16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P2" s="9" t="s">
        <v>8</v>
      </c>
    </row>
    <row r="3" spans="1:16" x14ac:dyDescent="0.25">
      <c r="A3" s="40"/>
      <c r="B3" s="40"/>
      <c r="C3" s="42"/>
      <c r="D3" s="42" t="s">
        <v>5</v>
      </c>
      <c r="E3" s="43" t="s">
        <v>129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9" t="s">
        <v>22</v>
      </c>
    </row>
    <row r="4" spans="1:16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9" t="s">
        <v>108</v>
      </c>
    </row>
    <row r="5" spans="1:16" x14ac:dyDescent="0.25">
      <c r="A5" s="58"/>
      <c r="B5" s="58"/>
      <c r="C5" s="58"/>
      <c r="D5" s="42" t="s">
        <v>107</v>
      </c>
      <c r="E5" s="112"/>
      <c r="F5" s="43"/>
      <c r="G5" s="43"/>
      <c r="H5" s="43"/>
      <c r="I5" s="40"/>
      <c r="J5" s="40"/>
      <c r="K5" s="40"/>
      <c r="L5" s="40"/>
      <c r="M5" s="155"/>
      <c r="N5" s="11" t="s">
        <v>13</v>
      </c>
      <c r="O5" s="11" t="s">
        <v>98</v>
      </c>
      <c r="P5" s="9" t="s">
        <v>109</v>
      </c>
    </row>
    <row r="6" spans="1:16" x14ac:dyDescent="0.25">
      <c r="A6" s="12"/>
      <c r="B6" s="73" t="s">
        <v>8</v>
      </c>
      <c r="D6" s="112"/>
      <c r="E6" s="10"/>
      <c r="F6" s="10"/>
      <c r="M6" s="11" t="s">
        <v>120</v>
      </c>
      <c r="N6" s="13" t="s">
        <v>121</v>
      </c>
      <c r="O6" s="13"/>
      <c r="P6" s="9" t="s">
        <v>110</v>
      </c>
    </row>
    <row r="7" spans="1:16" x14ac:dyDescent="0.25">
      <c r="A7" s="14"/>
      <c r="B7" s="9" t="s">
        <v>10</v>
      </c>
      <c r="M7" s="15">
        <v>9</v>
      </c>
      <c r="N7" s="15">
        <v>9</v>
      </c>
      <c r="O7" s="13" t="s">
        <v>99</v>
      </c>
      <c r="P7" s="9" t="s">
        <v>111</v>
      </c>
    </row>
    <row r="8" spans="1:16" x14ac:dyDescent="0.25">
      <c r="A8" s="14"/>
      <c r="B8" s="9" t="s">
        <v>14</v>
      </c>
      <c r="M8" s="15">
        <v>7</v>
      </c>
      <c r="N8" s="15">
        <v>7</v>
      </c>
      <c r="O8" s="13" t="s">
        <v>100</v>
      </c>
      <c r="P8" s="9" t="s">
        <v>112</v>
      </c>
    </row>
    <row r="9" spans="1:16" x14ac:dyDescent="0.25">
      <c r="A9" s="14"/>
      <c r="B9" s="16" t="s">
        <v>11</v>
      </c>
      <c r="M9" s="15">
        <v>3</v>
      </c>
      <c r="N9" s="15">
        <v>4</v>
      </c>
      <c r="O9" s="13" t="s">
        <v>101</v>
      </c>
      <c r="P9" s="9" t="s">
        <v>113</v>
      </c>
    </row>
    <row r="10" spans="1:16" x14ac:dyDescent="0.25">
      <c r="A10" s="14"/>
      <c r="B10" s="9" t="s">
        <v>82</v>
      </c>
      <c r="M10" s="15">
        <v>0</v>
      </c>
      <c r="N10" s="15">
        <v>0</v>
      </c>
      <c r="O10" s="13" t="s">
        <v>102</v>
      </c>
      <c r="P10" s="17"/>
    </row>
    <row r="11" spans="1:16" x14ac:dyDescent="0.25">
      <c r="A11" s="12"/>
      <c r="B11" s="13"/>
      <c r="C11" s="13"/>
      <c r="D11" s="11" t="s">
        <v>12</v>
      </c>
      <c r="E11" s="64">
        <v>1</v>
      </c>
      <c r="F11" s="64">
        <v>1</v>
      </c>
      <c r="G11" s="64">
        <v>1</v>
      </c>
      <c r="H11" s="64">
        <v>1</v>
      </c>
      <c r="I11" s="64">
        <v>1</v>
      </c>
      <c r="J11" s="64">
        <v>1</v>
      </c>
      <c r="K11" s="64">
        <v>1</v>
      </c>
      <c r="L11" s="64">
        <v>2</v>
      </c>
      <c r="O11" s="17"/>
      <c r="P11" s="18" t="s">
        <v>16</v>
      </c>
    </row>
    <row r="12" spans="1:16" x14ac:dyDescent="0.25">
      <c r="A12" s="12"/>
      <c r="B12" s="13"/>
      <c r="C12" s="13"/>
      <c r="D12" s="11" t="s">
        <v>115</v>
      </c>
      <c r="E12" s="65" t="str">
        <f>IF(COUNTIF($D$15:$D$54,"&gt;0")=0,"",SUMIFS(E$15:E$54,$D$15:$D$54,"&gt;0")/COUNTIF($D$15:$D$54,"&gt;0"))</f>
        <v/>
      </c>
      <c r="F12" s="65" t="str">
        <f t="shared" ref="F12:L12" si="0">IF(COUNTIF($D$15:$D$54,"&gt;0")=0,"",SUMIFS(F$15:F$54,$D$15:$D$54,"&gt;0")/COUNTIF($D$15:$D$54,"&gt;0"))</f>
        <v/>
      </c>
      <c r="G12" s="65" t="str">
        <f t="shared" si="0"/>
        <v/>
      </c>
      <c r="H12" s="65" t="str">
        <f t="shared" si="0"/>
        <v/>
      </c>
      <c r="I12" s="65" t="str">
        <f t="shared" si="0"/>
        <v/>
      </c>
      <c r="J12" s="65" t="str">
        <f t="shared" si="0"/>
        <v/>
      </c>
      <c r="K12" s="65" t="str">
        <f t="shared" si="0"/>
        <v/>
      </c>
      <c r="L12" s="65" t="str">
        <f t="shared" si="0"/>
        <v/>
      </c>
      <c r="O12" s="17"/>
      <c r="P12" s="18"/>
    </row>
    <row r="13" spans="1:16" ht="15.75" thickBot="1" x14ac:dyDescent="0.3">
      <c r="A13" s="12"/>
      <c r="B13" s="67"/>
      <c r="C13" s="67"/>
      <c r="D13" s="68" t="s">
        <v>116</v>
      </c>
      <c r="E13" s="66" t="str">
        <f>IF(COUNTIF($D$15:$D$54,"&gt;0")=0,"",E12/E11)</f>
        <v/>
      </c>
      <c r="F13" s="66" t="str">
        <f t="shared" ref="F13:K13" si="1">IF(COUNTIF($D$15:$D$54,"&gt;0")=0,"",F12/F11)</f>
        <v/>
      </c>
      <c r="G13" s="66" t="str">
        <f t="shared" si="1"/>
        <v/>
      </c>
      <c r="H13" s="66" t="str">
        <f t="shared" si="1"/>
        <v/>
      </c>
      <c r="I13" s="66" t="str">
        <f t="shared" si="1"/>
        <v/>
      </c>
      <c r="J13" s="66" t="str">
        <f t="shared" si="1"/>
        <v/>
      </c>
      <c r="K13" s="66" t="str">
        <f t="shared" si="1"/>
        <v/>
      </c>
      <c r="L13" s="66" t="str">
        <f>IF(COUNTIF($D$15:$D$54,"&gt;0")=0,"",L12/L11)</f>
        <v/>
      </c>
      <c r="O13" s="17"/>
      <c r="P13" s="18"/>
    </row>
    <row r="14" spans="1:16" ht="60.75" thickBot="1" x14ac:dyDescent="0.3">
      <c r="A14" s="69" t="s">
        <v>1</v>
      </c>
      <c r="B14" s="70" t="s">
        <v>2</v>
      </c>
      <c r="C14" s="71" t="s">
        <v>122</v>
      </c>
      <c r="D14" s="72" t="s">
        <v>3</v>
      </c>
      <c r="E14" s="59">
        <v>1</v>
      </c>
      <c r="F14" s="60">
        <v>2</v>
      </c>
      <c r="G14" s="61">
        <v>3</v>
      </c>
      <c r="H14" s="60">
        <v>4</v>
      </c>
      <c r="I14" s="62">
        <v>5</v>
      </c>
      <c r="J14" s="63">
        <v>6</v>
      </c>
      <c r="K14" s="61">
        <v>7</v>
      </c>
      <c r="L14" s="60">
        <v>8</v>
      </c>
      <c r="M14" s="19" t="s">
        <v>4</v>
      </c>
      <c r="N14" s="20" t="str">
        <f>O5</f>
        <v>Оценка</v>
      </c>
      <c r="O14" s="21" t="s">
        <v>92</v>
      </c>
      <c r="P14" s="22" t="s">
        <v>91</v>
      </c>
    </row>
    <row r="15" spans="1:16" x14ac:dyDescent="0.25">
      <c r="A15" s="83">
        <v>1</v>
      </c>
      <c r="B15" s="84"/>
      <c r="C15" s="85"/>
      <c r="D15" s="86"/>
      <c r="E15" s="87"/>
      <c r="F15" s="88"/>
      <c r="G15" s="89"/>
      <c r="H15" s="88"/>
      <c r="I15" s="90"/>
      <c r="J15" s="91"/>
      <c r="K15" s="89"/>
      <c r="L15" s="88"/>
      <c r="M15" s="23" t="str">
        <f t="shared" ref="M15:M54" si="2">IF(SUM(D15)&gt;0,SUM(E15:L15),"")</f>
        <v/>
      </c>
      <c r="N15" s="24" t="str">
        <f>IF(SUM(D15)&gt;0,IF(C15="да",IF(M15&gt;=$M$7,$O$7,IF(M15&gt;=$M$8,$O$8,IF(M15&gt;=$M$9,$O$9,$O$10))),IF(M15&gt;=$N$7,$O$7,IF(M15&gt;=$N$8,$O$8,IF(M15&gt;=$N$9,$O$9,$O$10)))),"")</f>
        <v/>
      </c>
      <c r="O15" s="25" t="str">
        <f>IF(B15="","",IF(AND(SUM($D15)=0,COUNTA($E15:$L15)&gt;0),$D$57,IF(OR(E15&gt;E$11,F15&gt;F$11,G15&gt;G$11,H15&gt;H$11,I15&gt;I$11,J15&gt;J$11,K15&gt;K$11,L15&gt;L$11),$D$58,"нет")))</f>
        <v/>
      </c>
      <c r="P15" s="26" t="str">
        <f>IF(O15="","",IF(O15="нет",0,1))</f>
        <v/>
      </c>
    </row>
    <row r="16" spans="1:16" x14ac:dyDescent="0.25">
      <c r="A16" s="92">
        <v>2</v>
      </c>
      <c r="B16" s="93"/>
      <c r="C16" s="94"/>
      <c r="D16" s="95"/>
      <c r="E16" s="96"/>
      <c r="F16" s="97"/>
      <c r="G16" s="98"/>
      <c r="H16" s="97"/>
      <c r="I16" s="99"/>
      <c r="J16" s="100"/>
      <c r="K16" s="98"/>
      <c r="L16" s="97"/>
      <c r="M16" s="27" t="str">
        <f t="shared" si="2"/>
        <v/>
      </c>
      <c r="N16" s="28" t="str">
        <f t="shared" ref="N16:N54" si="3">IF(SUM(D16)&gt;0,IF(C16="да",IF(M16&gt;=$M$7,$O$7,IF(M16&gt;=$M$8,$O$8,IF(M16&gt;=$M$9,$O$9,$O$10))),IF(M16&gt;=$N$7,$O$7,IF(M16&gt;=$N$8,$O$8,IF(M16&gt;=$N$9,$O$9,$O$10)))),"")</f>
        <v/>
      </c>
      <c r="O16" s="29" t="str">
        <f t="shared" ref="O16:O54" si="4">IF(B16="","",IF(AND(SUM($D16)=0,COUNTA($E16:$L16)&gt;0),$D$57,IF(OR(E16&gt;E$11,F16&gt;F$11,G16&gt;G$11,H16&gt;H$11,I16&gt;I$11,J16&gt;J$11,K16&gt;K$11,L16&gt;L$11),$D$58,"нет")))</f>
        <v/>
      </c>
      <c r="P16" s="30" t="str">
        <f t="shared" ref="P16:P54" si="5">IF(O16="","",IF(O16="нет",0,1))</f>
        <v/>
      </c>
    </row>
    <row r="17" spans="1:16" x14ac:dyDescent="0.25">
      <c r="A17" s="92">
        <v>3</v>
      </c>
      <c r="B17" s="93"/>
      <c r="C17" s="94"/>
      <c r="D17" s="95"/>
      <c r="E17" s="96"/>
      <c r="F17" s="97"/>
      <c r="G17" s="98"/>
      <c r="H17" s="97"/>
      <c r="I17" s="99"/>
      <c r="J17" s="100"/>
      <c r="K17" s="98"/>
      <c r="L17" s="97"/>
      <c r="M17" s="27" t="str">
        <f t="shared" si="2"/>
        <v/>
      </c>
      <c r="N17" s="28" t="str">
        <f t="shared" si="3"/>
        <v/>
      </c>
      <c r="O17" s="29" t="str">
        <f t="shared" si="4"/>
        <v/>
      </c>
      <c r="P17" s="30" t="str">
        <f t="shared" si="5"/>
        <v/>
      </c>
    </row>
    <row r="18" spans="1:16" x14ac:dyDescent="0.25">
      <c r="A18" s="92">
        <v>4</v>
      </c>
      <c r="B18" s="93"/>
      <c r="C18" s="94"/>
      <c r="D18" s="95"/>
      <c r="E18" s="96"/>
      <c r="F18" s="97"/>
      <c r="G18" s="98"/>
      <c r="H18" s="97"/>
      <c r="I18" s="99"/>
      <c r="J18" s="100"/>
      <c r="K18" s="98"/>
      <c r="L18" s="97"/>
      <c r="M18" s="27" t="str">
        <f t="shared" si="2"/>
        <v/>
      </c>
      <c r="N18" s="28" t="str">
        <f t="shared" si="3"/>
        <v/>
      </c>
      <c r="O18" s="29" t="str">
        <f t="shared" si="4"/>
        <v/>
      </c>
      <c r="P18" s="30" t="str">
        <f t="shared" si="5"/>
        <v/>
      </c>
    </row>
    <row r="19" spans="1:16" ht="15.75" thickBot="1" x14ac:dyDescent="0.3">
      <c r="A19" s="101">
        <v>5</v>
      </c>
      <c r="B19" s="102"/>
      <c r="C19" s="103"/>
      <c r="D19" s="104"/>
      <c r="E19" s="105"/>
      <c r="F19" s="106"/>
      <c r="G19" s="107"/>
      <c r="H19" s="106"/>
      <c r="I19" s="108"/>
      <c r="J19" s="109"/>
      <c r="K19" s="107"/>
      <c r="L19" s="106"/>
      <c r="M19" s="31" t="str">
        <f t="shared" si="2"/>
        <v/>
      </c>
      <c r="N19" s="32" t="str">
        <f t="shared" si="3"/>
        <v/>
      </c>
      <c r="O19" s="33" t="str">
        <f t="shared" si="4"/>
        <v/>
      </c>
      <c r="P19" s="34" t="str">
        <f t="shared" si="5"/>
        <v/>
      </c>
    </row>
    <row r="20" spans="1:16" x14ac:dyDescent="0.25">
      <c r="A20" s="110">
        <v>6</v>
      </c>
      <c r="B20" s="84"/>
      <c r="C20" s="85"/>
      <c r="D20" s="86"/>
      <c r="E20" s="87"/>
      <c r="F20" s="88"/>
      <c r="G20" s="89"/>
      <c r="H20" s="88"/>
      <c r="I20" s="90"/>
      <c r="J20" s="91"/>
      <c r="K20" s="89"/>
      <c r="L20" s="88"/>
      <c r="M20" s="35" t="str">
        <f t="shared" si="2"/>
        <v/>
      </c>
      <c r="N20" s="36" t="str">
        <f t="shared" si="3"/>
        <v/>
      </c>
      <c r="O20" s="25" t="str">
        <f t="shared" si="4"/>
        <v/>
      </c>
      <c r="P20" s="26" t="str">
        <f t="shared" si="5"/>
        <v/>
      </c>
    </row>
    <row r="21" spans="1:16" x14ac:dyDescent="0.25">
      <c r="A21" s="92">
        <v>7</v>
      </c>
      <c r="B21" s="93"/>
      <c r="C21" s="94"/>
      <c r="D21" s="95"/>
      <c r="E21" s="96"/>
      <c r="F21" s="97"/>
      <c r="G21" s="98"/>
      <c r="H21" s="97"/>
      <c r="I21" s="99"/>
      <c r="J21" s="100"/>
      <c r="K21" s="98"/>
      <c r="L21" s="97"/>
      <c r="M21" s="27" t="str">
        <f t="shared" si="2"/>
        <v/>
      </c>
      <c r="N21" s="28" t="str">
        <f t="shared" si="3"/>
        <v/>
      </c>
      <c r="O21" s="29" t="str">
        <f t="shared" si="4"/>
        <v/>
      </c>
      <c r="P21" s="30" t="str">
        <f t="shared" si="5"/>
        <v/>
      </c>
    </row>
    <row r="22" spans="1:16" x14ac:dyDescent="0.25">
      <c r="A22" s="92">
        <v>8</v>
      </c>
      <c r="B22" s="93"/>
      <c r="C22" s="94"/>
      <c r="D22" s="95"/>
      <c r="E22" s="96"/>
      <c r="F22" s="97"/>
      <c r="G22" s="98"/>
      <c r="H22" s="97"/>
      <c r="I22" s="99"/>
      <c r="J22" s="100"/>
      <c r="K22" s="98"/>
      <c r="L22" s="97"/>
      <c r="M22" s="27" t="str">
        <f t="shared" si="2"/>
        <v/>
      </c>
      <c r="N22" s="28" t="str">
        <f t="shared" si="3"/>
        <v/>
      </c>
      <c r="O22" s="29" t="str">
        <f t="shared" si="4"/>
        <v/>
      </c>
      <c r="P22" s="30" t="str">
        <f t="shared" si="5"/>
        <v/>
      </c>
    </row>
    <row r="23" spans="1:16" x14ac:dyDescent="0.25">
      <c r="A23" s="92">
        <v>9</v>
      </c>
      <c r="B23" s="93"/>
      <c r="C23" s="94"/>
      <c r="D23" s="95"/>
      <c r="E23" s="96"/>
      <c r="F23" s="97"/>
      <c r="G23" s="98"/>
      <c r="H23" s="97"/>
      <c r="I23" s="99"/>
      <c r="J23" s="100"/>
      <c r="K23" s="98"/>
      <c r="L23" s="97"/>
      <c r="M23" s="27" t="str">
        <f t="shared" si="2"/>
        <v/>
      </c>
      <c r="N23" s="28" t="str">
        <f t="shared" si="3"/>
        <v/>
      </c>
      <c r="O23" s="29" t="str">
        <f t="shared" si="4"/>
        <v/>
      </c>
      <c r="P23" s="30" t="str">
        <f t="shared" si="5"/>
        <v/>
      </c>
    </row>
    <row r="24" spans="1:16" ht="15.75" thickBot="1" x14ac:dyDescent="0.3">
      <c r="A24" s="111">
        <v>10</v>
      </c>
      <c r="B24" s="102"/>
      <c r="C24" s="103"/>
      <c r="D24" s="104"/>
      <c r="E24" s="105"/>
      <c r="F24" s="106"/>
      <c r="G24" s="107"/>
      <c r="H24" s="106"/>
      <c r="I24" s="108"/>
      <c r="J24" s="109"/>
      <c r="K24" s="107"/>
      <c r="L24" s="106"/>
      <c r="M24" s="37" t="str">
        <f t="shared" si="2"/>
        <v/>
      </c>
      <c r="N24" s="38" t="str">
        <f t="shared" si="3"/>
        <v/>
      </c>
      <c r="O24" s="33" t="str">
        <f t="shared" si="4"/>
        <v/>
      </c>
      <c r="P24" s="34" t="str">
        <f t="shared" si="5"/>
        <v/>
      </c>
    </row>
    <row r="25" spans="1:16" x14ac:dyDescent="0.25">
      <c r="A25" s="83">
        <v>11</v>
      </c>
      <c r="B25" s="84"/>
      <c r="C25" s="85"/>
      <c r="D25" s="86"/>
      <c r="E25" s="87"/>
      <c r="F25" s="88"/>
      <c r="G25" s="89"/>
      <c r="H25" s="88"/>
      <c r="I25" s="90"/>
      <c r="J25" s="91"/>
      <c r="K25" s="89"/>
      <c r="L25" s="88"/>
      <c r="M25" s="23" t="str">
        <f t="shared" si="2"/>
        <v/>
      </c>
      <c r="N25" s="24" t="str">
        <f t="shared" si="3"/>
        <v/>
      </c>
      <c r="O25" s="25" t="str">
        <f t="shared" si="4"/>
        <v/>
      </c>
      <c r="P25" s="26" t="str">
        <f t="shared" si="5"/>
        <v/>
      </c>
    </row>
    <row r="26" spans="1:16" x14ac:dyDescent="0.25">
      <c r="A26" s="92">
        <v>12</v>
      </c>
      <c r="B26" s="93"/>
      <c r="C26" s="94"/>
      <c r="D26" s="95"/>
      <c r="E26" s="96"/>
      <c r="F26" s="97"/>
      <c r="G26" s="98"/>
      <c r="H26" s="97"/>
      <c r="I26" s="99"/>
      <c r="J26" s="100"/>
      <c r="K26" s="98"/>
      <c r="L26" s="97"/>
      <c r="M26" s="27" t="str">
        <f t="shared" si="2"/>
        <v/>
      </c>
      <c r="N26" s="28" t="str">
        <f t="shared" si="3"/>
        <v/>
      </c>
      <c r="O26" s="29" t="str">
        <f t="shared" si="4"/>
        <v/>
      </c>
      <c r="P26" s="30" t="str">
        <f t="shared" si="5"/>
        <v/>
      </c>
    </row>
    <row r="27" spans="1:16" x14ac:dyDescent="0.25">
      <c r="A27" s="92">
        <v>13</v>
      </c>
      <c r="B27" s="93"/>
      <c r="C27" s="94"/>
      <c r="D27" s="95"/>
      <c r="E27" s="96"/>
      <c r="F27" s="97"/>
      <c r="G27" s="98"/>
      <c r="H27" s="97"/>
      <c r="I27" s="99"/>
      <c r="J27" s="100"/>
      <c r="K27" s="98"/>
      <c r="L27" s="97"/>
      <c r="M27" s="27" t="str">
        <f t="shared" si="2"/>
        <v/>
      </c>
      <c r="N27" s="28" t="str">
        <f t="shared" si="3"/>
        <v/>
      </c>
      <c r="O27" s="29" t="str">
        <f t="shared" si="4"/>
        <v/>
      </c>
      <c r="P27" s="30" t="str">
        <f t="shared" si="5"/>
        <v/>
      </c>
    </row>
    <row r="28" spans="1:16" x14ac:dyDescent="0.25">
      <c r="A28" s="92">
        <v>14</v>
      </c>
      <c r="B28" s="93"/>
      <c r="C28" s="94"/>
      <c r="D28" s="95"/>
      <c r="E28" s="96"/>
      <c r="F28" s="97"/>
      <c r="G28" s="98"/>
      <c r="H28" s="97"/>
      <c r="I28" s="99"/>
      <c r="J28" s="100"/>
      <c r="K28" s="98"/>
      <c r="L28" s="97"/>
      <c r="M28" s="27" t="str">
        <f t="shared" si="2"/>
        <v/>
      </c>
      <c r="N28" s="28" t="str">
        <f t="shared" si="3"/>
        <v/>
      </c>
      <c r="O28" s="29" t="str">
        <f t="shared" si="4"/>
        <v/>
      </c>
      <c r="P28" s="30" t="str">
        <f t="shared" si="5"/>
        <v/>
      </c>
    </row>
    <row r="29" spans="1:16" ht="15.75" thickBot="1" x14ac:dyDescent="0.3">
      <c r="A29" s="101">
        <v>15</v>
      </c>
      <c r="B29" s="102"/>
      <c r="C29" s="103"/>
      <c r="D29" s="104"/>
      <c r="E29" s="105"/>
      <c r="F29" s="106"/>
      <c r="G29" s="107"/>
      <c r="H29" s="106"/>
      <c r="I29" s="108"/>
      <c r="J29" s="109"/>
      <c r="K29" s="107"/>
      <c r="L29" s="106"/>
      <c r="M29" s="31" t="str">
        <f t="shared" si="2"/>
        <v/>
      </c>
      <c r="N29" s="32" t="str">
        <f t="shared" si="3"/>
        <v/>
      </c>
      <c r="O29" s="33" t="str">
        <f t="shared" si="4"/>
        <v/>
      </c>
      <c r="P29" s="34" t="str">
        <f t="shared" si="5"/>
        <v/>
      </c>
    </row>
    <row r="30" spans="1:16" x14ac:dyDescent="0.25">
      <c r="A30" s="110">
        <v>16</v>
      </c>
      <c r="B30" s="84"/>
      <c r="C30" s="85"/>
      <c r="D30" s="86"/>
      <c r="E30" s="87"/>
      <c r="F30" s="88"/>
      <c r="G30" s="89"/>
      <c r="H30" s="88"/>
      <c r="I30" s="90"/>
      <c r="J30" s="91"/>
      <c r="K30" s="89"/>
      <c r="L30" s="88"/>
      <c r="M30" s="35" t="str">
        <f t="shared" si="2"/>
        <v/>
      </c>
      <c r="N30" s="36" t="str">
        <f t="shared" si="3"/>
        <v/>
      </c>
      <c r="O30" s="25" t="str">
        <f t="shared" si="4"/>
        <v/>
      </c>
      <c r="P30" s="26" t="str">
        <f t="shared" si="5"/>
        <v/>
      </c>
    </row>
    <row r="31" spans="1:16" x14ac:dyDescent="0.25">
      <c r="A31" s="92">
        <v>17</v>
      </c>
      <c r="B31" s="93"/>
      <c r="C31" s="94"/>
      <c r="D31" s="95"/>
      <c r="E31" s="96"/>
      <c r="F31" s="97"/>
      <c r="G31" s="98"/>
      <c r="H31" s="97"/>
      <c r="I31" s="99"/>
      <c r="J31" s="100"/>
      <c r="K31" s="98"/>
      <c r="L31" s="97"/>
      <c r="M31" s="27" t="str">
        <f t="shared" si="2"/>
        <v/>
      </c>
      <c r="N31" s="28" t="str">
        <f t="shared" si="3"/>
        <v/>
      </c>
      <c r="O31" s="29" t="str">
        <f t="shared" si="4"/>
        <v/>
      </c>
      <c r="P31" s="30" t="str">
        <f t="shared" si="5"/>
        <v/>
      </c>
    </row>
    <row r="32" spans="1:16" x14ac:dyDescent="0.25">
      <c r="A32" s="92">
        <v>18</v>
      </c>
      <c r="B32" s="93"/>
      <c r="C32" s="94"/>
      <c r="D32" s="95"/>
      <c r="E32" s="96"/>
      <c r="F32" s="97"/>
      <c r="G32" s="98"/>
      <c r="H32" s="97"/>
      <c r="I32" s="99"/>
      <c r="J32" s="100"/>
      <c r="K32" s="98"/>
      <c r="L32" s="97"/>
      <c r="M32" s="27" t="str">
        <f t="shared" si="2"/>
        <v/>
      </c>
      <c r="N32" s="28" t="str">
        <f t="shared" si="3"/>
        <v/>
      </c>
      <c r="O32" s="29" t="str">
        <f t="shared" si="4"/>
        <v/>
      </c>
      <c r="P32" s="30" t="str">
        <f t="shared" si="5"/>
        <v/>
      </c>
    </row>
    <row r="33" spans="1:16" x14ac:dyDescent="0.25">
      <c r="A33" s="92">
        <v>19</v>
      </c>
      <c r="B33" s="93"/>
      <c r="C33" s="94"/>
      <c r="D33" s="95"/>
      <c r="E33" s="96"/>
      <c r="F33" s="97"/>
      <c r="G33" s="98"/>
      <c r="H33" s="97"/>
      <c r="I33" s="99"/>
      <c r="J33" s="100"/>
      <c r="K33" s="98"/>
      <c r="L33" s="97"/>
      <c r="M33" s="27" t="str">
        <f t="shared" si="2"/>
        <v/>
      </c>
      <c r="N33" s="28" t="str">
        <f t="shared" si="3"/>
        <v/>
      </c>
      <c r="O33" s="29" t="str">
        <f t="shared" si="4"/>
        <v/>
      </c>
      <c r="P33" s="30" t="str">
        <f t="shared" si="5"/>
        <v/>
      </c>
    </row>
    <row r="34" spans="1:16" ht="15.75" thickBot="1" x14ac:dyDescent="0.3">
      <c r="A34" s="111">
        <v>20</v>
      </c>
      <c r="B34" s="102"/>
      <c r="C34" s="103"/>
      <c r="D34" s="104"/>
      <c r="E34" s="105"/>
      <c r="F34" s="106"/>
      <c r="G34" s="107"/>
      <c r="H34" s="106"/>
      <c r="I34" s="108"/>
      <c r="J34" s="109"/>
      <c r="K34" s="107"/>
      <c r="L34" s="106"/>
      <c r="M34" s="37" t="str">
        <f t="shared" si="2"/>
        <v/>
      </c>
      <c r="N34" s="38" t="str">
        <f t="shared" si="3"/>
        <v/>
      </c>
      <c r="O34" s="33" t="str">
        <f t="shared" si="4"/>
        <v/>
      </c>
      <c r="P34" s="34" t="str">
        <f t="shared" si="5"/>
        <v/>
      </c>
    </row>
    <row r="35" spans="1:16" x14ac:dyDescent="0.25">
      <c r="A35" s="83">
        <v>21</v>
      </c>
      <c r="B35" s="84"/>
      <c r="C35" s="85"/>
      <c r="D35" s="86"/>
      <c r="E35" s="87"/>
      <c r="F35" s="88"/>
      <c r="G35" s="89"/>
      <c r="H35" s="88"/>
      <c r="I35" s="90"/>
      <c r="J35" s="91"/>
      <c r="K35" s="89"/>
      <c r="L35" s="88"/>
      <c r="M35" s="23" t="str">
        <f t="shared" si="2"/>
        <v/>
      </c>
      <c r="N35" s="24" t="str">
        <f t="shared" si="3"/>
        <v/>
      </c>
      <c r="O35" s="25" t="str">
        <f t="shared" si="4"/>
        <v/>
      </c>
      <c r="P35" s="26" t="str">
        <f t="shared" si="5"/>
        <v/>
      </c>
    </row>
    <row r="36" spans="1:16" x14ac:dyDescent="0.25">
      <c r="A36" s="92">
        <v>22</v>
      </c>
      <c r="B36" s="93"/>
      <c r="C36" s="94"/>
      <c r="D36" s="95"/>
      <c r="E36" s="96"/>
      <c r="F36" s="97"/>
      <c r="G36" s="98"/>
      <c r="H36" s="97"/>
      <c r="I36" s="99"/>
      <c r="J36" s="100"/>
      <c r="K36" s="98"/>
      <c r="L36" s="97"/>
      <c r="M36" s="27" t="str">
        <f t="shared" si="2"/>
        <v/>
      </c>
      <c r="N36" s="28" t="str">
        <f t="shared" si="3"/>
        <v/>
      </c>
      <c r="O36" s="29" t="str">
        <f t="shared" si="4"/>
        <v/>
      </c>
      <c r="P36" s="30" t="str">
        <f t="shared" si="5"/>
        <v/>
      </c>
    </row>
    <row r="37" spans="1:16" x14ac:dyDescent="0.25">
      <c r="A37" s="92">
        <v>23</v>
      </c>
      <c r="B37" s="93"/>
      <c r="C37" s="94"/>
      <c r="D37" s="95"/>
      <c r="E37" s="96"/>
      <c r="F37" s="97"/>
      <c r="G37" s="98"/>
      <c r="H37" s="97"/>
      <c r="I37" s="99"/>
      <c r="J37" s="100"/>
      <c r="K37" s="98"/>
      <c r="L37" s="97"/>
      <c r="M37" s="27" t="str">
        <f t="shared" si="2"/>
        <v/>
      </c>
      <c r="N37" s="28" t="str">
        <f t="shared" si="3"/>
        <v/>
      </c>
      <c r="O37" s="29" t="str">
        <f t="shared" si="4"/>
        <v/>
      </c>
      <c r="P37" s="30" t="str">
        <f t="shared" si="5"/>
        <v/>
      </c>
    </row>
    <row r="38" spans="1:16" x14ac:dyDescent="0.25">
      <c r="A38" s="92">
        <v>24</v>
      </c>
      <c r="B38" s="93"/>
      <c r="C38" s="94"/>
      <c r="D38" s="95"/>
      <c r="E38" s="96"/>
      <c r="F38" s="97"/>
      <c r="G38" s="98"/>
      <c r="H38" s="97"/>
      <c r="I38" s="99"/>
      <c r="J38" s="100"/>
      <c r="K38" s="98"/>
      <c r="L38" s="97"/>
      <c r="M38" s="27" t="str">
        <f t="shared" si="2"/>
        <v/>
      </c>
      <c r="N38" s="28" t="str">
        <f t="shared" si="3"/>
        <v/>
      </c>
      <c r="O38" s="29" t="str">
        <f t="shared" si="4"/>
        <v/>
      </c>
      <c r="P38" s="30" t="str">
        <f t="shared" si="5"/>
        <v/>
      </c>
    </row>
    <row r="39" spans="1:16" ht="15.75" thickBot="1" x14ac:dyDescent="0.3">
      <c r="A39" s="101">
        <v>25</v>
      </c>
      <c r="B39" s="102"/>
      <c r="C39" s="103"/>
      <c r="D39" s="104"/>
      <c r="E39" s="105"/>
      <c r="F39" s="106"/>
      <c r="G39" s="107"/>
      <c r="H39" s="106"/>
      <c r="I39" s="108"/>
      <c r="J39" s="109"/>
      <c r="K39" s="107"/>
      <c r="L39" s="106"/>
      <c r="M39" s="31" t="str">
        <f t="shared" si="2"/>
        <v/>
      </c>
      <c r="N39" s="32" t="str">
        <f t="shared" si="3"/>
        <v/>
      </c>
      <c r="O39" s="33" t="str">
        <f t="shared" si="4"/>
        <v/>
      </c>
      <c r="P39" s="34" t="str">
        <f t="shared" si="5"/>
        <v/>
      </c>
    </row>
    <row r="40" spans="1:16" x14ac:dyDescent="0.25">
      <c r="A40" s="83">
        <v>26</v>
      </c>
      <c r="B40" s="84"/>
      <c r="C40" s="85"/>
      <c r="D40" s="86"/>
      <c r="E40" s="87"/>
      <c r="F40" s="88"/>
      <c r="G40" s="89"/>
      <c r="H40" s="88"/>
      <c r="I40" s="90"/>
      <c r="J40" s="91"/>
      <c r="K40" s="89"/>
      <c r="L40" s="88"/>
      <c r="M40" s="23" t="str">
        <f t="shared" si="2"/>
        <v/>
      </c>
      <c r="N40" s="24" t="str">
        <f t="shared" si="3"/>
        <v/>
      </c>
      <c r="O40" s="25" t="str">
        <f t="shared" si="4"/>
        <v/>
      </c>
      <c r="P40" s="26" t="str">
        <f t="shared" si="5"/>
        <v/>
      </c>
    </row>
    <row r="41" spans="1:16" x14ac:dyDescent="0.25">
      <c r="A41" s="92">
        <v>27</v>
      </c>
      <c r="B41" s="93"/>
      <c r="C41" s="94"/>
      <c r="D41" s="95"/>
      <c r="E41" s="96"/>
      <c r="F41" s="97"/>
      <c r="G41" s="98"/>
      <c r="H41" s="97"/>
      <c r="I41" s="99"/>
      <c r="J41" s="100"/>
      <c r="K41" s="98"/>
      <c r="L41" s="97"/>
      <c r="M41" s="27" t="str">
        <f t="shared" si="2"/>
        <v/>
      </c>
      <c r="N41" s="28" t="str">
        <f t="shared" si="3"/>
        <v/>
      </c>
      <c r="O41" s="29" t="str">
        <f t="shared" si="4"/>
        <v/>
      </c>
      <c r="P41" s="30" t="str">
        <f t="shared" si="5"/>
        <v/>
      </c>
    </row>
    <row r="42" spans="1:16" x14ac:dyDescent="0.25">
      <c r="A42" s="92">
        <v>28</v>
      </c>
      <c r="B42" s="93"/>
      <c r="C42" s="94"/>
      <c r="D42" s="95"/>
      <c r="E42" s="96"/>
      <c r="F42" s="97"/>
      <c r="G42" s="98"/>
      <c r="H42" s="97"/>
      <c r="I42" s="99"/>
      <c r="J42" s="100"/>
      <c r="K42" s="98"/>
      <c r="L42" s="97"/>
      <c r="M42" s="27" t="str">
        <f t="shared" si="2"/>
        <v/>
      </c>
      <c r="N42" s="28" t="str">
        <f t="shared" si="3"/>
        <v/>
      </c>
      <c r="O42" s="29" t="str">
        <f t="shared" si="4"/>
        <v/>
      </c>
      <c r="P42" s="30" t="str">
        <f t="shared" si="5"/>
        <v/>
      </c>
    </row>
    <row r="43" spans="1:16" x14ac:dyDescent="0.25">
      <c r="A43" s="92">
        <v>29</v>
      </c>
      <c r="B43" s="93"/>
      <c r="C43" s="94"/>
      <c r="D43" s="95"/>
      <c r="E43" s="96"/>
      <c r="F43" s="97"/>
      <c r="G43" s="98"/>
      <c r="H43" s="97"/>
      <c r="I43" s="99"/>
      <c r="J43" s="100"/>
      <c r="K43" s="98"/>
      <c r="L43" s="97"/>
      <c r="M43" s="27" t="str">
        <f t="shared" si="2"/>
        <v/>
      </c>
      <c r="N43" s="28" t="str">
        <f t="shared" si="3"/>
        <v/>
      </c>
      <c r="O43" s="29" t="str">
        <f t="shared" si="4"/>
        <v/>
      </c>
      <c r="P43" s="30" t="str">
        <f t="shared" si="5"/>
        <v/>
      </c>
    </row>
    <row r="44" spans="1:16" ht="15.75" thickBot="1" x14ac:dyDescent="0.3">
      <c r="A44" s="101">
        <v>30</v>
      </c>
      <c r="B44" s="102"/>
      <c r="C44" s="103"/>
      <c r="D44" s="104"/>
      <c r="E44" s="105"/>
      <c r="F44" s="106"/>
      <c r="G44" s="107"/>
      <c r="H44" s="106"/>
      <c r="I44" s="108"/>
      <c r="J44" s="109"/>
      <c r="K44" s="107"/>
      <c r="L44" s="106"/>
      <c r="M44" s="31" t="str">
        <f t="shared" si="2"/>
        <v/>
      </c>
      <c r="N44" s="32" t="str">
        <f t="shared" si="3"/>
        <v/>
      </c>
      <c r="O44" s="33" t="str">
        <f t="shared" si="4"/>
        <v/>
      </c>
      <c r="P44" s="34" t="str">
        <f t="shared" si="5"/>
        <v/>
      </c>
    </row>
    <row r="45" spans="1:16" x14ac:dyDescent="0.25">
      <c r="A45" s="83">
        <v>31</v>
      </c>
      <c r="B45" s="84"/>
      <c r="C45" s="85"/>
      <c r="D45" s="86"/>
      <c r="E45" s="87"/>
      <c r="F45" s="88"/>
      <c r="G45" s="89"/>
      <c r="H45" s="88"/>
      <c r="I45" s="90"/>
      <c r="J45" s="91"/>
      <c r="K45" s="89"/>
      <c r="L45" s="88"/>
      <c r="M45" s="23" t="str">
        <f t="shared" si="2"/>
        <v/>
      </c>
      <c r="N45" s="24" t="str">
        <f t="shared" si="3"/>
        <v/>
      </c>
      <c r="O45" s="25" t="str">
        <f t="shared" si="4"/>
        <v/>
      </c>
      <c r="P45" s="26" t="str">
        <f t="shared" si="5"/>
        <v/>
      </c>
    </row>
    <row r="46" spans="1:16" x14ac:dyDescent="0.25">
      <c r="A46" s="92">
        <v>32</v>
      </c>
      <c r="B46" s="93"/>
      <c r="C46" s="94"/>
      <c r="D46" s="95"/>
      <c r="E46" s="96"/>
      <c r="F46" s="97"/>
      <c r="G46" s="98"/>
      <c r="H46" s="97"/>
      <c r="I46" s="99"/>
      <c r="J46" s="100"/>
      <c r="K46" s="98"/>
      <c r="L46" s="97"/>
      <c r="M46" s="27" t="str">
        <f t="shared" si="2"/>
        <v/>
      </c>
      <c r="N46" s="28" t="str">
        <f t="shared" si="3"/>
        <v/>
      </c>
      <c r="O46" s="29" t="str">
        <f t="shared" si="4"/>
        <v/>
      </c>
      <c r="P46" s="30" t="str">
        <f t="shared" si="5"/>
        <v/>
      </c>
    </row>
    <row r="47" spans="1:16" x14ac:dyDescent="0.25">
      <c r="A47" s="92">
        <v>33</v>
      </c>
      <c r="B47" s="93"/>
      <c r="C47" s="94"/>
      <c r="D47" s="95"/>
      <c r="E47" s="96"/>
      <c r="F47" s="97"/>
      <c r="G47" s="98"/>
      <c r="H47" s="97"/>
      <c r="I47" s="99"/>
      <c r="J47" s="100"/>
      <c r="K47" s="98"/>
      <c r="L47" s="97"/>
      <c r="M47" s="27" t="str">
        <f t="shared" si="2"/>
        <v/>
      </c>
      <c r="N47" s="28" t="str">
        <f t="shared" si="3"/>
        <v/>
      </c>
      <c r="O47" s="29" t="str">
        <f t="shared" si="4"/>
        <v/>
      </c>
      <c r="P47" s="30" t="str">
        <f t="shared" si="5"/>
        <v/>
      </c>
    </row>
    <row r="48" spans="1:16" x14ac:dyDescent="0.25">
      <c r="A48" s="92">
        <v>34</v>
      </c>
      <c r="B48" s="93"/>
      <c r="C48" s="94"/>
      <c r="D48" s="95"/>
      <c r="E48" s="96"/>
      <c r="F48" s="97"/>
      <c r="G48" s="98"/>
      <c r="H48" s="97"/>
      <c r="I48" s="99"/>
      <c r="J48" s="100"/>
      <c r="K48" s="98"/>
      <c r="L48" s="97"/>
      <c r="M48" s="27" t="str">
        <f t="shared" si="2"/>
        <v/>
      </c>
      <c r="N48" s="28" t="str">
        <f t="shared" si="3"/>
        <v/>
      </c>
      <c r="O48" s="29" t="str">
        <f t="shared" si="4"/>
        <v/>
      </c>
      <c r="P48" s="30" t="str">
        <f t="shared" si="5"/>
        <v/>
      </c>
    </row>
    <row r="49" spans="1:16" ht="15.75" thickBot="1" x14ac:dyDescent="0.3">
      <c r="A49" s="101">
        <v>35</v>
      </c>
      <c r="B49" s="102"/>
      <c r="C49" s="103"/>
      <c r="D49" s="104"/>
      <c r="E49" s="105"/>
      <c r="F49" s="106"/>
      <c r="G49" s="107"/>
      <c r="H49" s="106"/>
      <c r="I49" s="108"/>
      <c r="J49" s="109"/>
      <c r="K49" s="107"/>
      <c r="L49" s="106"/>
      <c r="M49" s="31" t="str">
        <f t="shared" si="2"/>
        <v/>
      </c>
      <c r="N49" s="32" t="str">
        <f t="shared" si="3"/>
        <v/>
      </c>
      <c r="O49" s="33" t="str">
        <f t="shared" si="4"/>
        <v/>
      </c>
      <c r="P49" s="34" t="str">
        <f t="shared" si="5"/>
        <v/>
      </c>
    </row>
    <row r="50" spans="1:16" x14ac:dyDescent="0.25">
      <c r="A50" s="83">
        <v>36</v>
      </c>
      <c r="B50" s="84"/>
      <c r="C50" s="85"/>
      <c r="D50" s="86"/>
      <c r="E50" s="87"/>
      <c r="F50" s="88"/>
      <c r="G50" s="89"/>
      <c r="H50" s="88"/>
      <c r="I50" s="90"/>
      <c r="J50" s="91"/>
      <c r="K50" s="89"/>
      <c r="L50" s="88"/>
      <c r="M50" s="23" t="str">
        <f t="shared" si="2"/>
        <v/>
      </c>
      <c r="N50" s="24" t="str">
        <f t="shared" si="3"/>
        <v/>
      </c>
      <c r="O50" s="25" t="str">
        <f t="shared" si="4"/>
        <v/>
      </c>
      <c r="P50" s="26" t="str">
        <f t="shared" si="5"/>
        <v/>
      </c>
    </row>
    <row r="51" spans="1:16" x14ac:dyDescent="0.25">
      <c r="A51" s="92">
        <v>37</v>
      </c>
      <c r="B51" s="93"/>
      <c r="C51" s="94"/>
      <c r="D51" s="95"/>
      <c r="E51" s="96"/>
      <c r="F51" s="97"/>
      <c r="G51" s="98"/>
      <c r="H51" s="97"/>
      <c r="I51" s="99"/>
      <c r="J51" s="100"/>
      <c r="K51" s="98"/>
      <c r="L51" s="97"/>
      <c r="M51" s="27" t="str">
        <f t="shared" si="2"/>
        <v/>
      </c>
      <c r="N51" s="28" t="str">
        <f t="shared" si="3"/>
        <v/>
      </c>
      <c r="O51" s="29" t="str">
        <f t="shared" si="4"/>
        <v/>
      </c>
      <c r="P51" s="30" t="str">
        <f t="shared" si="5"/>
        <v/>
      </c>
    </row>
    <row r="52" spans="1:16" x14ac:dyDescent="0.25">
      <c r="A52" s="92">
        <v>38</v>
      </c>
      <c r="B52" s="93"/>
      <c r="C52" s="94"/>
      <c r="D52" s="95"/>
      <c r="E52" s="96"/>
      <c r="F52" s="97"/>
      <c r="G52" s="98"/>
      <c r="H52" s="97"/>
      <c r="I52" s="99"/>
      <c r="J52" s="100"/>
      <c r="K52" s="98"/>
      <c r="L52" s="97"/>
      <c r="M52" s="27" t="str">
        <f t="shared" si="2"/>
        <v/>
      </c>
      <c r="N52" s="28" t="str">
        <f t="shared" si="3"/>
        <v/>
      </c>
      <c r="O52" s="29" t="str">
        <f t="shared" si="4"/>
        <v/>
      </c>
      <c r="P52" s="30" t="str">
        <f t="shared" si="5"/>
        <v/>
      </c>
    </row>
    <row r="53" spans="1:16" x14ac:dyDescent="0.25">
      <c r="A53" s="92">
        <v>39</v>
      </c>
      <c r="B53" s="93"/>
      <c r="C53" s="94"/>
      <c r="D53" s="95"/>
      <c r="E53" s="96"/>
      <c r="F53" s="97"/>
      <c r="G53" s="98"/>
      <c r="H53" s="97"/>
      <c r="I53" s="99"/>
      <c r="J53" s="100"/>
      <c r="K53" s="98"/>
      <c r="L53" s="97"/>
      <c r="M53" s="27" t="str">
        <f t="shared" si="2"/>
        <v/>
      </c>
      <c r="N53" s="28" t="str">
        <f t="shared" si="3"/>
        <v/>
      </c>
      <c r="O53" s="29" t="str">
        <f t="shared" si="4"/>
        <v/>
      </c>
      <c r="P53" s="30" t="str">
        <f t="shared" si="5"/>
        <v/>
      </c>
    </row>
    <row r="54" spans="1:16" ht="15.75" thickBot="1" x14ac:dyDescent="0.3">
      <c r="A54" s="101">
        <v>40</v>
      </c>
      <c r="B54" s="102"/>
      <c r="C54" s="103"/>
      <c r="D54" s="104"/>
      <c r="E54" s="105"/>
      <c r="F54" s="106"/>
      <c r="G54" s="107"/>
      <c r="H54" s="106"/>
      <c r="I54" s="108"/>
      <c r="J54" s="109"/>
      <c r="K54" s="107"/>
      <c r="L54" s="106"/>
      <c r="M54" s="31" t="str">
        <f t="shared" si="2"/>
        <v/>
      </c>
      <c r="N54" s="32" t="str">
        <f t="shared" si="3"/>
        <v/>
      </c>
      <c r="O54" s="33" t="str">
        <f t="shared" si="4"/>
        <v/>
      </c>
      <c r="P54" s="34" t="str">
        <f t="shared" si="5"/>
        <v/>
      </c>
    </row>
    <row r="56" spans="1:16" x14ac:dyDescent="0.25">
      <c r="B56" s="9" t="s">
        <v>93</v>
      </c>
      <c r="D56" s="9" t="s">
        <v>89</v>
      </c>
    </row>
    <row r="57" spans="1:16" x14ac:dyDescent="0.25">
      <c r="B57" s="9">
        <v>1</v>
      </c>
      <c r="D57" s="9" t="s">
        <v>88</v>
      </c>
    </row>
    <row r="58" spans="1:16" x14ac:dyDescent="0.25">
      <c r="B58" s="9">
        <v>2</v>
      </c>
      <c r="D58" s="9" t="s">
        <v>90</v>
      </c>
    </row>
    <row r="59" spans="1:16" x14ac:dyDescent="0.25">
      <c r="A59" s="39"/>
      <c r="B59" s="9">
        <v>3</v>
      </c>
      <c r="D59" s="9" t="s">
        <v>114</v>
      </c>
    </row>
  </sheetData>
  <sheetProtection formatRows="0"/>
  <conditionalFormatting sqref="E15:L54">
    <cfRule type="expression" dxfId="11" priority="2" stopIfTrue="1">
      <formula>E15&gt;E$11</formula>
    </cfRule>
  </conditionalFormatting>
  <conditionalFormatting sqref="D6 E5 K1 M1">
    <cfRule type="containsBlanks" dxfId="10" priority="1" stopIfTrue="1">
      <formula>LEN(TRIM(D1))=0</formula>
    </cfRule>
  </conditionalFormatting>
  <conditionalFormatting sqref="D15:L54">
    <cfRule type="expression" dxfId="9" priority="3" stopIfTrue="1">
      <formula>AND(SUM($D15)=0,COUNTA($E15:$L15)&gt;0)</formula>
    </cfRule>
  </conditionalFormatting>
  <dataValidations count="5"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M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$P$3:$P$9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6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view="pageBreakPreview" zoomScale="90" zoomScaleNormal="100" zoomScaleSheetLayoutView="90" workbookViewId="0">
      <selection activeCell="E3" sqref="E3"/>
    </sheetView>
  </sheetViews>
  <sheetFormatPr defaultColWidth="9.140625" defaultRowHeight="15" x14ac:dyDescent="0.25"/>
  <cols>
    <col min="1" max="1" width="9.140625" style="9"/>
    <col min="2" max="2" width="19.140625" style="9" customWidth="1"/>
    <col min="3" max="3" width="9.7109375" style="9" customWidth="1"/>
    <col min="4" max="4" width="7.5703125" style="9" customWidth="1"/>
    <col min="5" max="12" width="6.140625" style="9" customWidth="1"/>
    <col min="13" max="13" width="6.5703125" style="9" customWidth="1"/>
    <col min="14" max="14" width="12.5703125" style="9" customWidth="1"/>
    <col min="15" max="15" width="17.7109375" style="9" customWidth="1"/>
    <col min="16" max="16" width="12.7109375" style="9" hidden="1" customWidth="1"/>
    <col min="17" max="16384" width="9.140625" style="9"/>
  </cols>
  <sheetData>
    <row r="1" spans="1:16" x14ac:dyDescent="0.25">
      <c r="A1" s="40"/>
      <c r="B1" s="40"/>
      <c r="C1" s="40"/>
      <c r="D1" s="40"/>
      <c r="E1" s="40"/>
      <c r="F1" s="40"/>
      <c r="G1" s="40"/>
      <c r="H1" s="40"/>
      <c r="I1" s="40"/>
      <c r="J1" s="81" t="s">
        <v>126</v>
      </c>
      <c r="K1" s="113"/>
      <c r="L1" s="40" t="s">
        <v>15</v>
      </c>
      <c r="M1" s="114"/>
      <c r="O1" s="44" t="s">
        <v>0</v>
      </c>
    </row>
    <row r="2" spans="1:16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P2" s="9" t="s">
        <v>8</v>
      </c>
    </row>
    <row r="3" spans="1:16" x14ac:dyDescent="0.25">
      <c r="A3" s="40"/>
      <c r="B3" s="40"/>
      <c r="C3" s="42"/>
      <c r="D3" s="42" t="s">
        <v>5</v>
      </c>
      <c r="E3" s="43" t="s">
        <v>129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9" t="s">
        <v>22</v>
      </c>
    </row>
    <row r="4" spans="1:16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9" t="s">
        <v>108</v>
      </c>
    </row>
    <row r="5" spans="1:16" x14ac:dyDescent="0.25">
      <c r="A5" s="58"/>
      <c r="B5" s="58"/>
      <c r="C5" s="58"/>
      <c r="D5" s="42" t="s">
        <v>107</v>
      </c>
      <c r="E5" s="112"/>
      <c r="F5" s="43"/>
      <c r="G5" s="43"/>
      <c r="H5" s="43"/>
      <c r="I5" s="40"/>
      <c r="J5" s="40"/>
      <c r="K5" s="40"/>
      <c r="L5" s="40"/>
      <c r="M5" s="155"/>
      <c r="N5" s="11" t="s">
        <v>13</v>
      </c>
      <c r="O5" s="11" t="s">
        <v>98</v>
      </c>
      <c r="P5" s="9" t="s">
        <v>109</v>
      </c>
    </row>
    <row r="6" spans="1:16" x14ac:dyDescent="0.25">
      <c r="A6" s="12"/>
      <c r="B6" s="73" t="s">
        <v>8</v>
      </c>
      <c r="D6" s="112"/>
      <c r="E6" s="10"/>
      <c r="F6" s="10"/>
      <c r="M6" s="11" t="s">
        <v>120</v>
      </c>
      <c r="N6" s="13" t="s">
        <v>121</v>
      </c>
      <c r="O6" s="13"/>
      <c r="P6" s="9" t="s">
        <v>110</v>
      </c>
    </row>
    <row r="7" spans="1:16" x14ac:dyDescent="0.25">
      <c r="A7" s="14"/>
      <c r="B7" s="9" t="s">
        <v>10</v>
      </c>
      <c r="M7" s="15">
        <v>9</v>
      </c>
      <c r="N7" s="15">
        <v>9</v>
      </c>
      <c r="O7" s="13" t="s">
        <v>99</v>
      </c>
      <c r="P7" s="9" t="s">
        <v>111</v>
      </c>
    </row>
    <row r="8" spans="1:16" x14ac:dyDescent="0.25">
      <c r="A8" s="14"/>
      <c r="B8" s="9" t="s">
        <v>14</v>
      </c>
      <c r="M8" s="15">
        <v>7</v>
      </c>
      <c r="N8" s="15">
        <v>7</v>
      </c>
      <c r="O8" s="13" t="s">
        <v>100</v>
      </c>
      <c r="P8" s="9" t="s">
        <v>112</v>
      </c>
    </row>
    <row r="9" spans="1:16" x14ac:dyDescent="0.25">
      <c r="A9" s="14"/>
      <c r="B9" s="16" t="s">
        <v>11</v>
      </c>
      <c r="M9" s="15">
        <v>3</v>
      </c>
      <c r="N9" s="15">
        <v>4</v>
      </c>
      <c r="O9" s="13" t="s">
        <v>101</v>
      </c>
      <c r="P9" s="9" t="s">
        <v>113</v>
      </c>
    </row>
    <row r="10" spans="1:16" x14ac:dyDescent="0.25">
      <c r="A10" s="14"/>
      <c r="B10" s="9" t="s">
        <v>82</v>
      </c>
      <c r="M10" s="15">
        <v>0</v>
      </c>
      <c r="N10" s="15">
        <v>0</v>
      </c>
      <c r="O10" s="13" t="s">
        <v>102</v>
      </c>
      <c r="P10" s="17"/>
    </row>
    <row r="11" spans="1:16" x14ac:dyDescent="0.25">
      <c r="A11" s="12"/>
      <c r="B11" s="13"/>
      <c r="C11" s="13"/>
      <c r="D11" s="11" t="s">
        <v>12</v>
      </c>
      <c r="E11" s="64">
        <v>1</v>
      </c>
      <c r="F11" s="64">
        <v>1</v>
      </c>
      <c r="G11" s="64">
        <v>1</v>
      </c>
      <c r="H11" s="64">
        <v>1</v>
      </c>
      <c r="I11" s="64">
        <v>1</v>
      </c>
      <c r="J11" s="64">
        <v>1</v>
      </c>
      <c r="K11" s="64">
        <v>1</v>
      </c>
      <c r="L11" s="64">
        <v>2</v>
      </c>
      <c r="O11" s="17"/>
      <c r="P11" s="18" t="s">
        <v>16</v>
      </c>
    </row>
    <row r="12" spans="1:16" x14ac:dyDescent="0.25">
      <c r="A12" s="12"/>
      <c r="B12" s="13"/>
      <c r="C12" s="13"/>
      <c r="D12" s="11" t="s">
        <v>115</v>
      </c>
      <c r="E12" s="65" t="str">
        <f>IF(COUNTIF($D$15:$D$54,"&gt;0")=0,"",SUMIFS(E$15:E$54,$D$15:$D$54,"&gt;0")/COUNTIF($D$15:$D$54,"&gt;0"))</f>
        <v/>
      </c>
      <c r="F12" s="65" t="str">
        <f t="shared" ref="F12:L12" si="0">IF(COUNTIF($D$15:$D$54,"&gt;0")=0,"",SUMIFS(F$15:F$54,$D$15:$D$54,"&gt;0")/COUNTIF($D$15:$D$54,"&gt;0"))</f>
        <v/>
      </c>
      <c r="G12" s="65" t="str">
        <f t="shared" si="0"/>
        <v/>
      </c>
      <c r="H12" s="65" t="str">
        <f t="shared" si="0"/>
        <v/>
      </c>
      <c r="I12" s="65" t="str">
        <f t="shared" si="0"/>
        <v/>
      </c>
      <c r="J12" s="65" t="str">
        <f t="shared" si="0"/>
        <v/>
      </c>
      <c r="K12" s="65" t="str">
        <f t="shared" si="0"/>
        <v/>
      </c>
      <c r="L12" s="65" t="str">
        <f t="shared" si="0"/>
        <v/>
      </c>
      <c r="O12" s="17"/>
      <c r="P12" s="18"/>
    </row>
    <row r="13" spans="1:16" ht="15.75" thickBot="1" x14ac:dyDescent="0.3">
      <c r="A13" s="12"/>
      <c r="B13" s="67"/>
      <c r="C13" s="67"/>
      <c r="D13" s="68" t="s">
        <v>116</v>
      </c>
      <c r="E13" s="66" t="str">
        <f>IF(COUNTIF($D$15:$D$54,"&gt;0")=0,"",E12/E11)</f>
        <v/>
      </c>
      <c r="F13" s="66" t="str">
        <f t="shared" ref="F13:K13" si="1">IF(COUNTIF($D$15:$D$54,"&gt;0")=0,"",F12/F11)</f>
        <v/>
      </c>
      <c r="G13" s="66" t="str">
        <f t="shared" si="1"/>
        <v/>
      </c>
      <c r="H13" s="66" t="str">
        <f t="shared" si="1"/>
        <v/>
      </c>
      <c r="I13" s="66" t="str">
        <f t="shared" si="1"/>
        <v/>
      </c>
      <c r="J13" s="66" t="str">
        <f t="shared" si="1"/>
        <v/>
      </c>
      <c r="K13" s="66" t="str">
        <f t="shared" si="1"/>
        <v/>
      </c>
      <c r="L13" s="66" t="str">
        <f>IF(COUNTIF($D$15:$D$54,"&gt;0")=0,"",L12/L11)</f>
        <v/>
      </c>
      <c r="O13" s="17"/>
      <c r="P13" s="18"/>
    </row>
    <row r="14" spans="1:16" ht="60.75" thickBot="1" x14ac:dyDescent="0.3">
      <c r="A14" s="69" t="s">
        <v>1</v>
      </c>
      <c r="B14" s="70" t="s">
        <v>2</v>
      </c>
      <c r="C14" s="71" t="s">
        <v>122</v>
      </c>
      <c r="D14" s="72" t="s">
        <v>3</v>
      </c>
      <c r="E14" s="59">
        <v>1</v>
      </c>
      <c r="F14" s="60">
        <v>2</v>
      </c>
      <c r="G14" s="61">
        <v>3</v>
      </c>
      <c r="H14" s="60">
        <v>4</v>
      </c>
      <c r="I14" s="62">
        <v>5</v>
      </c>
      <c r="J14" s="63">
        <v>6</v>
      </c>
      <c r="K14" s="61">
        <v>7</v>
      </c>
      <c r="L14" s="60">
        <v>8</v>
      </c>
      <c r="M14" s="19" t="s">
        <v>4</v>
      </c>
      <c r="N14" s="20" t="str">
        <f>O5</f>
        <v>Оценка</v>
      </c>
      <c r="O14" s="21" t="s">
        <v>92</v>
      </c>
      <c r="P14" s="22" t="s">
        <v>91</v>
      </c>
    </row>
    <row r="15" spans="1:16" x14ac:dyDescent="0.25">
      <c r="A15" s="83">
        <v>1</v>
      </c>
      <c r="B15" s="84"/>
      <c r="C15" s="85"/>
      <c r="D15" s="86"/>
      <c r="E15" s="87"/>
      <c r="F15" s="88"/>
      <c r="G15" s="89"/>
      <c r="H15" s="88"/>
      <c r="I15" s="90"/>
      <c r="J15" s="91"/>
      <c r="K15" s="89"/>
      <c r="L15" s="88"/>
      <c r="M15" s="23" t="str">
        <f t="shared" ref="M15:M54" si="2">IF(SUM(D15)&gt;0,SUM(E15:L15),"")</f>
        <v/>
      </c>
      <c r="N15" s="24" t="str">
        <f>IF(SUM(D15)&gt;0,IF(C15="да",IF(M15&gt;=$M$7,$O$7,IF(M15&gt;=$M$8,$O$8,IF(M15&gt;=$M$9,$O$9,$O$10))),IF(M15&gt;=$N$7,$O$7,IF(M15&gt;=$N$8,$O$8,IF(M15&gt;=$N$9,$O$9,$O$10)))),"")</f>
        <v/>
      </c>
      <c r="O15" s="25" t="str">
        <f>IF(B15="","",IF(AND(SUM($D15)=0,COUNTA($E15:$L15)&gt;0),$D$57,IF(OR(E15&gt;E$11,F15&gt;F$11,G15&gt;G$11,H15&gt;H$11,I15&gt;I$11,J15&gt;J$11,K15&gt;K$11,L15&gt;L$11),$D$58,"нет")))</f>
        <v/>
      </c>
      <c r="P15" s="26" t="str">
        <f>IF(O15="","",IF(O15="нет",0,1))</f>
        <v/>
      </c>
    </row>
    <row r="16" spans="1:16" x14ac:dyDescent="0.25">
      <c r="A16" s="92">
        <v>2</v>
      </c>
      <c r="B16" s="93"/>
      <c r="C16" s="94"/>
      <c r="D16" s="95"/>
      <c r="E16" s="96"/>
      <c r="F16" s="97"/>
      <c r="G16" s="98"/>
      <c r="H16" s="97"/>
      <c r="I16" s="99"/>
      <c r="J16" s="100"/>
      <c r="K16" s="98"/>
      <c r="L16" s="97"/>
      <c r="M16" s="27" t="str">
        <f t="shared" si="2"/>
        <v/>
      </c>
      <c r="N16" s="28" t="str">
        <f t="shared" ref="N16:N54" si="3">IF(SUM(D16)&gt;0,IF(C16="да",IF(M16&gt;=$M$7,$O$7,IF(M16&gt;=$M$8,$O$8,IF(M16&gt;=$M$9,$O$9,$O$10))),IF(M16&gt;=$N$7,$O$7,IF(M16&gt;=$N$8,$O$8,IF(M16&gt;=$N$9,$O$9,$O$10)))),"")</f>
        <v/>
      </c>
      <c r="O16" s="29" t="str">
        <f t="shared" ref="O16:O54" si="4">IF(B16="","",IF(AND(SUM($D16)=0,COUNTA($E16:$L16)&gt;0),$D$57,IF(OR(E16&gt;E$11,F16&gt;F$11,G16&gt;G$11,H16&gt;H$11,I16&gt;I$11,J16&gt;J$11,K16&gt;K$11,L16&gt;L$11),$D$58,"нет")))</f>
        <v/>
      </c>
      <c r="P16" s="30" t="str">
        <f t="shared" ref="P16:P54" si="5">IF(O16="","",IF(O16="нет",0,1))</f>
        <v/>
      </c>
    </row>
    <row r="17" spans="1:16" x14ac:dyDescent="0.25">
      <c r="A17" s="92">
        <v>3</v>
      </c>
      <c r="B17" s="93"/>
      <c r="C17" s="94"/>
      <c r="D17" s="95"/>
      <c r="E17" s="96"/>
      <c r="F17" s="97"/>
      <c r="G17" s="98"/>
      <c r="H17" s="97"/>
      <c r="I17" s="99"/>
      <c r="J17" s="100"/>
      <c r="K17" s="98"/>
      <c r="L17" s="97"/>
      <c r="M17" s="27" t="str">
        <f t="shared" si="2"/>
        <v/>
      </c>
      <c r="N17" s="28" t="str">
        <f t="shared" si="3"/>
        <v/>
      </c>
      <c r="O17" s="29" t="str">
        <f t="shared" si="4"/>
        <v/>
      </c>
      <c r="P17" s="30" t="str">
        <f t="shared" si="5"/>
        <v/>
      </c>
    </row>
    <row r="18" spans="1:16" x14ac:dyDescent="0.25">
      <c r="A18" s="92">
        <v>4</v>
      </c>
      <c r="B18" s="93"/>
      <c r="C18" s="94"/>
      <c r="D18" s="95"/>
      <c r="E18" s="96"/>
      <c r="F18" s="97"/>
      <c r="G18" s="98"/>
      <c r="H18" s="97"/>
      <c r="I18" s="99"/>
      <c r="J18" s="100"/>
      <c r="K18" s="98"/>
      <c r="L18" s="97"/>
      <c r="M18" s="27" t="str">
        <f t="shared" si="2"/>
        <v/>
      </c>
      <c r="N18" s="28" t="str">
        <f t="shared" si="3"/>
        <v/>
      </c>
      <c r="O18" s="29" t="str">
        <f t="shared" si="4"/>
        <v/>
      </c>
      <c r="P18" s="30" t="str">
        <f t="shared" si="5"/>
        <v/>
      </c>
    </row>
    <row r="19" spans="1:16" ht="15.75" thickBot="1" x14ac:dyDescent="0.3">
      <c r="A19" s="101">
        <v>5</v>
      </c>
      <c r="B19" s="102"/>
      <c r="C19" s="103"/>
      <c r="D19" s="104"/>
      <c r="E19" s="105"/>
      <c r="F19" s="106"/>
      <c r="G19" s="107"/>
      <c r="H19" s="106"/>
      <c r="I19" s="108"/>
      <c r="J19" s="109"/>
      <c r="K19" s="107"/>
      <c r="L19" s="106"/>
      <c r="M19" s="31" t="str">
        <f t="shared" si="2"/>
        <v/>
      </c>
      <c r="N19" s="32" t="str">
        <f t="shared" si="3"/>
        <v/>
      </c>
      <c r="O19" s="33" t="str">
        <f t="shared" si="4"/>
        <v/>
      </c>
      <c r="P19" s="34" t="str">
        <f t="shared" si="5"/>
        <v/>
      </c>
    </row>
    <row r="20" spans="1:16" x14ac:dyDescent="0.25">
      <c r="A20" s="110">
        <v>6</v>
      </c>
      <c r="B20" s="84"/>
      <c r="C20" s="85"/>
      <c r="D20" s="86"/>
      <c r="E20" s="87"/>
      <c r="F20" s="88"/>
      <c r="G20" s="89"/>
      <c r="H20" s="88"/>
      <c r="I20" s="90"/>
      <c r="J20" s="91"/>
      <c r="K20" s="89"/>
      <c r="L20" s="88"/>
      <c r="M20" s="35" t="str">
        <f t="shared" si="2"/>
        <v/>
      </c>
      <c r="N20" s="36" t="str">
        <f t="shared" si="3"/>
        <v/>
      </c>
      <c r="O20" s="25" t="str">
        <f t="shared" si="4"/>
        <v/>
      </c>
      <c r="P20" s="26" t="str">
        <f t="shared" si="5"/>
        <v/>
      </c>
    </row>
    <row r="21" spans="1:16" x14ac:dyDescent="0.25">
      <c r="A21" s="92">
        <v>7</v>
      </c>
      <c r="B21" s="93"/>
      <c r="C21" s="94"/>
      <c r="D21" s="95"/>
      <c r="E21" s="96"/>
      <c r="F21" s="97"/>
      <c r="G21" s="98"/>
      <c r="H21" s="97"/>
      <c r="I21" s="99"/>
      <c r="J21" s="100"/>
      <c r="K21" s="98"/>
      <c r="L21" s="97"/>
      <c r="M21" s="27" t="str">
        <f t="shared" si="2"/>
        <v/>
      </c>
      <c r="N21" s="28" t="str">
        <f t="shared" si="3"/>
        <v/>
      </c>
      <c r="O21" s="29" t="str">
        <f t="shared" si="4"/>
        <v/>
      </c>
      <c r="P21" s="30" t="str">
        <f t="shared" si="5"/>
        <v/>
      </c>
    </row>
    <row r="22" spans="1:16" x14ac:dyDescent="0.25">
      <c r="A22" s="92">
        <v>8</v>
      </c>
      <c r="B22" s="93"/>
      <c r="C22" s="94"/>
      <c r="D22" s="95"/>
      <c r="E22" s="96"/>
      <c r="F22" s="97"/>
      <c r="G22" s="98"/>
      <c r="H22" s="97"/>
      <c r="I22" s="99"/>
      <c r="J22" s="100"/>
      <c r="K22" s="98"/>
      <c r="L22" s="97"/>
      <c r="M22" s="27" t="str">
        <f t="shared" si="2"/>
        <v/>
      </c>
      <c r="N22" s="28" t="str">
        <f t="shared" si="3"/>
        <v/>
      </c>
      <c r="O22" s="29" t="str">
        <f t="shared" si="4"/>
        <v/>
      </c>
      <c r="P22" s="30" t="str">
        <f t="shared" si="5"/>
        <v/>
      </c>
    </row>
    <row r="23" spans="1:16" x14ac:dyDescent="0.25">
      <c r="A23" s="92">
        <v>9</v>
      </c>
      <c r="B23" s="93"/>
      <c r="C23" s="94"/>
      <c r="D23" s="95"/>
      <c r="E23" s="96"/>
      <c r="F23" s="97"/>
      <c r="G23" s="98"/>
      <c r="H23" s="97"/>
      <c r="I23" s="99"/>
      <c r="J23" s="100"/>
      <c r="K23" s="98"/>
      <c r="L23" s="97"/>
      <c r="M23" s="27" t="str">
        <f t="shared" si="2"/>
        <v/>
      </c>
      <c r="N23" s="28" t="str">
        <f t="shared" si="3"/>
        <v/>
      </c>
      <c r="O23" s="29" t="str">
        <f t="shared" si="4"/>
        <v/>
      </c>
      <c r="P23" s="30" t="str">
        <f t="shared" si="5"/>
        <v/>
      </c>
    </row>
    <row r="24" spans="1:16" ht="15.75" thickBot="1" x14ac:dyDescent="0.3">
      <c r="A24" s="111">
        <v>10</v>
      </c>
      <c r="B24" s="102"/>
      <c r="C24" s="103"/>
      <c r="D24" s="104"/>
      <c r="E24" s="105"/>
      <c r="F24" s="106"/>
      <c r="G24" s="107"/>
      <c r="H24" s="106"/>
      <c r="I24" s="108"/>
      <c r="J24" s="109"/>
      <c r="K24" s="107"/>
      <c r="L24" s="106"/>
      <c r="M24" s="37" t="str">
        <f t="shared" si="2"/>
        <v/>
      </c>
      <c r="N24" s="38" t="str">
        <f t="shared" si="3"/>
        <v/>
      </c>
      <c r="O24" s="33" t="str">
        <f t="shared" si="4"/>
        <v/>
      </c>
      <c r="P24" s="34" t="str">
        <f t="shared" si="5"/>
        <v/>
      </c>
    </row>
    <row r="25" spans="1:16" x14ac:dyDescent="0.25">
      <c r="A25" s="83">
        <v>11</v>
      </c>
      <c r="B25" s="84"/>
      <c r="C25" s="85"/>
      <c r="D25" s="86"/>
      <c r="E25" s="87"/>
      <c r="F25" s="88"/>
      <c r="G25" s="89"/>
      <c r="H25" s="88"/>
      <c r="I25" s="90"/>
      <c r="J25" s="91"/>
      <c r="K25" s="89"/>
      <c r="L25" s="88"/>
      <c r="M25" s="23" t="str">
        <f t="shared" si="2"/>
        <v/>
      </c>
      <c r="N25" s="24" t="str">
        <f t="shared" si="3"/>
        <v/>
      </c>
      <c r="O25" s="25" t="str">
        <f t="shared" si="4"/>
        <v/>
      </c>
      <c r="P25" s="26" t="str">
        <f t="shared" si="5"/>
        <v/>
      </c>
    </row>
    <row r="26" spans="1:16" x14ac:dyDescent="0.25">
      <c r="A26" s="92">
        <v>12</v>
      </c>
      <c r="B26" s="93"/>
      <c r="C26" s="94"/>
      <c r="D26" s="95"/>
      <c r="E26" s="96"/>
      <c r="F26" s="97"/>
      <c r="G26" s="98"/>
      <c r="H26" s="97"/>
      <c r="I26" s="99"/>
      <c r="J26" s="100"/>
      <c r="K26" s="98"/>
      <c r="L26" s="97"/>
      <c r="M26" s="27" t="str">
        <f t="shared" si="2"/>
        <v/>
      </c>
      <c r="N26" s="28" t="str">
        <f t="shared" si="3"/>
        <v/>
      </c>
      <c r="O26" s="29" t="str">
        <f t="shared" si="4"/>
        <v/>
      </c>
      <c r="P26" s="30" t="str">
        <f t="shared" si="5"/>
        <v/>
      </c>
    </row>
    <row r="27" spans="1:16" x14ac:dyDescent="0.25">
      <c r="A27" s="92">
        <v>13</v>
      </c>
      <c r="B27" s="93"/>
      <c r="C27" s="94"/>
      <c r="D27" s="95"/>
      <c r="E27" s="96"/>
      <c r="F27" s="97"/>
      <c r="G27" s="98"/>
      <c r="H27" s="97"/>
      <c r="I27" s="99"/>
      <c r="J27" s="100"/>
      <c r="K27" s="98"/>
      <c r="L27" s="97"/>
      <c r="M27" s="27" t="str">
        <f t="shared" si="2"/>
        <v/>
      </c>
      <c r="N27" s="28" t="str">
        <f t="shared" si="3"/>
        <v/>
      </c>
      <c r="O27" s="29" t="str">
        <f t="shared" si="4"/>
        <v/>
      </c>
      <c r="P27" s="30" t="str">
        <f t="shared" si="5"/>
        <v/>
      </c>
    </row>
    <row r="28" spans="1:16" x14ac:dyDescent="0.25">
      <c r="A28" s="92">
        <v>14</v>
      </c>
      <c r="B28" s="93"/>
      <c r="C28" s="94"/>
      <c r="D28" s="95"/>
      <c r="E28" s="96"/>
      <c r="F28" s="97"/>
      <c r="G28" s="98"/>
      <c r="H28" s="97"/>
      <c r="I28" s="99"/>
      <c r="J28" s="100"/>
      <c r="K28" s="98"/>
      <c r="L28" s="97"/>
      <c r="M28" s="27" t="str">
        <f t="shared" si="2"/>
        <v/>
      </c>
      <c r="N28" s="28" t="str">
        <f t="shared" si="3"/>
        <v/>
      </c>
      <c r="O28" s="29" t="str">
        <f t="shared" si="4"/>
        <v/>
      </c>
      <c r="P28" s="30" t="str">
        <f t="shared" si="5"/>
        <v/>
      </c>
    </row>
    <row r="29" spans="1:16" ht="15.75" thickBot="1" x14ac:dyDescent="0.3">
      <c r="A29" s="101">
        <v>15</v>
      </c>
      <c r="B29" s="102"/>
      <c r="C29" s="103"/>
      <c r="D29" s="104"/>
      <c r="E29" s="105"/>
      <c r="F29" s="106"/>
      <c r="G29" s="107"/>
      <c r="H29" s="106"/>
      <c r="I29" s="108"/>
      <c r="J29" s="109"/>
      <c r="K29" s="107"/>
      <c r="L29" s="106"/>
      <c r="M29" s="31" t="str">
        <f t="shared" si="2"/>
        <v/>
      </c>
      <c r="N29" s="32" t="str">
        <f t="shared" si="3"/>
        <v/>
      </c>
      <c r="O29" s="33" t="str">
        <f t="shared" si="4"/>
        <v/>
      </c>
      <c r="P29" s="34" t="str">
        <f t="shared" si="5"/>
        <v/>
      </c>
    </row>
    <row r="30" spans="1:16" x14ac:dyDescent="0.25">
      <c r="A30" s="110">
        <v>16</v>
      </c>
      <c r="B30" s="84"/>
      <c r="C30" s="85"/>
      <c r="D30" s="86"/>
      <c r="E30" s="87"/>
      <c r="F30" s="88"/>
      <c r="G30" s="89"/>
      <c r="H30" s="88"/>
      <c r="I30" s="90"/>
      <c r="J30" s="91"/>
      <c r="K30" s="89"/>
      <c r="L30" s="88"/>
      <c r="M30" s="35" t="str">
        <f t="shared" si="2"/>
        <v/>
      </c>
      <c r="N30" s="36" t="str">
        <f t="shared" si="3"/>
        <v/>
      </c>
      <c r="O30" s="25" t="str">
        <f t="shared" si="4"/>
        <v/>
      </c>
      <c r="P30" s="26" t="str">
        <f t="shared" si="5"/>
        <v/>
      </c>
    </row>
    <row r="31" spans="1:16" x14ac:dyDescent="0.25">
      <c r="A31" s="92">
        <v>17</v>
      </c>
      <c r="B31" s="93"/>
      <c r="C31" s="94"/>
      <c r="D31" s="95"/>
      <c r="E31" s="96"/>
      <c r="F31" s="97"/>
      <c r="G31" s="98"/>
      <c r="H31" s="97"/>
      <c r="I31" s="99"/>
      <c r="J31" s="100"/>
      <c r="K31" s="98"/>
      <c r="L31" s="97"/>
      <c r="M31" s="27" t="str">
        <f t="shared" si="2"/>
        <v/>
      </c>
      <c r="N31" s="28" t="str">
        <f t="shared" si="3"/>
        <v/>
      </c>
      <c r="O31" s="29" t="str">
        <f t="shared" si="4"/>
        <v/>
      </c>
      <c r="P31" s="30" t="str">
        <f t="shared" si="5"/>
        <v/>
      </c>
    </row>
    <row r="32" spans="1:16" x14ac:dyDescent="0.25">
      <c r="A32" s="92">
        <v>18</v>
      </c>
      <c r="B32" s="93"/>
      <c r="C32" s="94"/>
      <c r="D32" s="95"/>
      <c r="E32" s="96"/>
      <c r="F32" s="97"/>
      <c r="G32" s="98"/>
      <c r="H32" s="97"/>
      <c r="I32" s="99"/>
      <c r="J32" s="100"/>
      <c r="K32" s="98"/>
      <c r="L32" s="97"/>
      <c r="M32" s="27" t="str">
        <f t="shared" si="2"/>
        <v/>
      </c>
      <c r="N32" s="28" t="str">
        <f t="shared" si="3"/>
        <v/>
      </c>
      <c r="O32" s="29" t="str">
        <f t="shared" si="4"/>
        <v/>
      </c>
      <c r="P32" s="30" t="str">
        <f t="shared" si="5"/>
        <v/>
      </c>
    </row>
    <row r="33" spans="1:16" x14ac:dyDescent="0.25">
      <c r="A33" s="92">
        <v>19</v>
      </c>
      <c r="B33" s="93"/>
      <c r="C33" s="94"/>
      <c r="D33" s="95"/>
      <c r="E33" s="96"/>
      <c r="F33" s="97"/>
      <c r="G33" s="98"/>
      <c r="H33" s="97"/>
      <c r="I33" s="99"/>
      <c r="J33" s="100"/>
      <c r="K33" s="98"/>
      <c r="L33" s="97"/>
      <c r="M33" s="27" t="str">
        <f t="shared" si="2"/>
        <v/>
      </c>
      <c r="N33" s="28" t="str">
        <f t="shared" si="3"/>
        <v/>
      </c>
      <c r="O33" s="29" t="str">
        <f t="shared" si="4"/>
        <v/>
      </c>
      <c r="P33" s="30" t="str">
        <f t="shared" si="5"/>
        <v/>
      </c>
    </row>
    <row r="34" spans="1:16" ht="15.75" thickBot="1" x14ac:dyDescent="0.3">
      <c r="A34" s="111">
        <v>20</v>
      </c>
      <c r="B34" s="102"/>
      <c r="C34" s="103"/>
      <c r="D34" s="104"/>
      <c r="E34" s="105"/>
      <c r="F34" s="106"/>
      <c r="G34" s="107"/>
      <c r="H34" s="106"/>
      <c r="I34" s="108"/>
      <c r="J34" s="109"/>
      <c r="K34" s="107"/>
      <c r="L34" s="106"/>
      <c r="M34" s="37" t="str">
        <f t="shared" si="2"/>
        <v/>
      </c>
      <c r="N34" s="38" t="str">
        <f t="shared" si="3"/>
        <v/>
      </c>
      <c r="O34" s="33" t="str">
        <f t="shared" si="4"/>
        <v/>
      </c>
      <c r="P34" s="34" t="str">
        <f t="shared" si="5"/>
        <v/>
      </c>
    </row>
    <row r="35" spans="1:16" x14ac:dyDescent="0.25">
      <c r="A35" s="83">
        <v>21</v>
      </c>
      <c r="B35" s="84"/>
      <c r="C35" s="85"/>
      <c r="D35" s="86"/>
      <c r="E35" s="87"/>
      <c r="F35" s="88"/>
      <c r="G35" s="89"/>
      <c r="H35" s="88"/>
      <c r="I35" s="90"/>
      <c r="J35" s="91"/>
      <c r="K35" s="89"/>
      <c r="L35" s="88"/>
      <c r="M35" s="23" t="str">
        <f t="shared" si="2"/>
        <v/>
      </c>
      <c r="N35" s="24" t="str">
        <f t="shared" si="3"/>
        <v/>
      </c>
      <c r="O35" s="25" t="str">
        <f t="shared" si="4"/>
        <v/>
      </c>
      <c r="P35" s="26" t="str">
        <f t="shared" si="5"/>
        <v/>
      </c>
    </row>
    <row r="36" spans="1:16" x14ac:dyDescent="0.25">
      <c r="A36" s="92">
        <v>22</v>
      </c>
      <c r="B36" s="93"/>
      <c r="C36" s="94"/>
      <c r="D36" s="95"/>
      <c r="E36" s="96"/>
      <c r="F36" s="97"/>
      <c r="G36" s="98"/>
      <c r="H36" s="97"/>
      <c r="I36" s="99"/>
      <c r="J36" s="100"/>
      <c r="K36" s="98"/>
      <c r="L36" s="97"/>
      <c r="M36" s="27" t="str">
        <f t="shared" si="2"/>
        <v/>
      </c>
      <c r="N36" s="28" t="str">
        <f t="shared" si="3"/>
        <v/>
      </c>
      <c r="O36" s="29" t="str">
        <f t="shared" si="4"/>
        <v/>
      </c>
      <c r="P36" s="30" t="str">
        <f t="shared" si="5"/>
        <v/>
      </c>
    </row>
    <row r="37" spans="1:16" x14ac:dyDescent="0.25">
      <c r="A37" s="92">
        <v>23</v>
      </c>
      <c r="B37" s="93"/>
      <c r="C37" s="94"/>
      <c r="D37" s="95"/>
      <c r="E37" s="96"/>
      <c r="F37" s="97"/>
      <c r="G37" s="98"/>
      <c r="H37" s="97"/>
      <c r="I37" s="99"/>
      <c r="J37" s="100"/>
      <c r="K37" s="98"/>
      <c r="L37" s="97"/>
      <c r="M37" s="27" t="str">
        <f t="shared" si="2"/>
        <v/>
      </c>
      <c r="N37" s="28" t="str">
        <f t="shared" si="3"/>
        <v/>
      </c>
      <c r="O37" s="29" t="str">
        <f t="shared" si="4"/>
        <v/>
      </c>
      <c r="P37" s="30" t="str">
        <f t="shared" si="5"/>
        <v/>
      </c>
    </row>
    <row r="38" spans="1:16" x14ac:dyDescent="0.25">
      <c r="A38" s="92">
        <v>24</v>
      </c>
      <c r="B38" s="93"/>
      <c r="C38" s="94"/>
      <c r="D38" s="95"/>
      <c r="E38" s="96"/>
      <c r="F38" s="97"/>
      <c r="G38" s="98"/>
      <c r="H38" s="97"/>
      <c r="I38" s="99"/>
      <c r="J38" s="100"/>
      <c r="K38" s="98"/>
      <c r="L38" s="97"/>
      <c r="M38" s="27" t="str">
        <f t="shared" si="2"/>
        <v/>
      </c>
      <c r="N38" s="28" t="str">
        <f t="shared" si="3"/>
        <v/>
      </c>
      <c r="O38" s="29" t="str">
        <f t="shared" si="4"/>
        <v/>
      </c>
      <c r="P38" s="30" t="str">
        <f t="shared" si="5"/>
        <v/>
      </c>
    </row>
    <row r="39" spans="1:16" ht="15.75" thickBot="1" x14ac:dyDescent="0.3">
      <c r="A39" s="101">
        <v>25</v>
      </c>
      <c r="B39" s="102"/>
      <c r="C39" s="103"/>
      <c r="D39" s="104"/>
      <c r="E39" s="105"/>
      <c r="F39" s="106"/>
      <c r="G39" s="107"/>
      <c r="H39" s="106"/>
      <c r="I39" s="108"/>
      <c r="J39" s="109"/>
      <c r="K39" s="107"/>
      <c r="L39" s="106"/>
      <c r="M39" s="31" t="str">
        <f t="shared" si="2"/>
        <v/>
      </c>
      <c r="N39" s="32" t="str">
        <f t="shared" si="3"/>
        <v/>
      </c>
      <c r="O39" s="33" t="str">
        <f t="shared" si="4"/>
        <v/>
      </c>
      <c r="P39" s="34" t="str">
        <f t="shared" si="5"/>
        <v/>
      </c>
    </row>
    <row r="40" spans="1:16" x14ac:dyDescent="0.25">
      <c r="A40" s="83">
        <v>26</v>
      </c>
      <c r="B40" s="84"/>
      <c r="C40" s="85"/>
      <c r="D40" s="86"/>
      <c r="E40" s="87"/>
      <c r="F40" s="88"/>
      <c r="G40" s="89"/>
      <c r="H40" s="88"/>
      <c r="I40" s="90"/>
      <c r="J40" s="91"/>
      <c r="K40" s="89"/>
      <c r="L40" s="88"/>
      <c r="M40" s="23" t="str">
        <f t="shared" si="2"/>
        <v/>
      </c>
      <c r="N40" s="24" t="str">
        <f t="shared" si="3"/>
        <v/>
      </c>
      <c r="O40" s="25" t="str">
        <f t="shared" si="4"/>
        <v/>
      </c>
      <c r="P40" s="26" t="str">
        <f t="shared" si="5"/>
        <v/>
      </c>
    </row>
    <row r="41" spans="1:16" x14ac:dyDescent="0.25">
      <c r="A41" s="92">
        <v>27</v>
      </c>
      <c r="B41" s="93"/>
      <c r="C41" s="94"/>
      <c r="D41" s="95"/>
      <c r="E41" s="96"/>
      <c r="F41" s="97"/>
      <c r="G41" s="98"/>
      <c r="H41" s="97"/>
      <c r="I41" s="99"/>
      <c r="J41" s="100"/>
      <c r="K41" s="98"/>
      <c r="L41" s="97"/>
      <c r="M41" s="27" t="str">
        <f t="shared" si="2"/>
        <v/>
      </c>
      <c r="N41" s="28" t="str">
        <f t="shared" si="3"/>
        <v/>
      </c>
      <c r="O41" s="29" t="str">
        <f t="shared" si="4"/>
        <v/>
      </c>
      <c r="P41" s="30" t="str">
        <f t="shared" si="5"/>
        <v/>
      </c>
    </row>
    <row r="42" spans="1:16" x14ac:dyDescent="0.25">
      <c r="A42" s="92">
        <v>28</v>
      </c>
      <c r="B42" s="93"/>
      <c r="C42" s="94"/>
      <c r="D42" s="95"/>
      <c r="E42" s="96"/>
      <c r="F42" s="97"/>
      <c r="G42" s="98"/>
      <c r="H42" s="97"/>
      <c r="I42" s="99"/>
      <c r="J42" s="100"/>
      <c r="K42" s="98"/>
      <c r="L42" s="97"/>
      <c r="M42" s="27" t="str">
        <f t="shared" si="2"/>
        <v/>
      </c>
      <c r="N42" s="28" t="str">
        <f t="shared" si="3"/>
        <v/>
      </c>
      <c r="O42" s="29" t="str">
        <f t="shared" si="4"/>
        <v/>
      </c>
      <c r="P42" s="30" t="str">
        <f t="shared" si="5"/>
        <v/>
      </c>
    </row>
    <row r="43" spans="1:16" x14ac:dyDescent="0.25">
      <c r="A43" s="92">
        <v>29</v>
      </c>
      <c r="B43" s="93"/>
      <c r="C43" s="94"/>
      <c r="D43" s="95"/>
      <c r="E43" s="96"/>
      <c r="F43" s="97"/>
      <c r="G43" s="98"/>
      <c r="H43" s="97"/>
      <c r="I43" s="99"/>
      <c r="J43" s="100"/>
      <c r="K43" s="98"/>
      <c r="L43" s="97"/>
      <c r="M43" s="27" t="str">
        <f t="shared" si="2"/>
        <v/>
      </c>
      <c r="N43" s="28" t="str">
        <f t="shared" si="3"/>
        <v/>
      </c>
      <c r="O43" s="29" t="str">
        <f t="shared" si="4"/>
        <v/>
      </c>
      <c r="P43" s="30" t="str">
        <f t="shared" si="5"/>
        <v/>
      </c>
    </row>
    <row r="44" spans="1:16" ht="15.75" thickBot="1" x14ac:dyDescent="0.3">
      <c r="A44" s="101">
        <v>30</v>
      </c>
      <c r="B44" s="102"/>
      <c r="C44" s="103"/>
      <c r="D44" s="104"/>
      <c r="E44" s="105"/>
      <c r="F44" s="106"/>
      <c r="G44" s="107"/>
      <c r="H44" s="106"/>
      <c r="I44" s="108"/>
      <c r="J44" s="109"/>
      <c r="K44" s="107"/>
      <c r="L44" s="106"/>
      <c r="M44" s="31" t="str">
        <f t="shared" si="2"/>
        <v/>
      </c>
      <c r="N44" s="32" t="str">
        <f t="shared" si="3"/>
        <v/>
      </c>
      <c r="O44" s="33" t="str">
        <f t="shared" si="4"/>
        <v/>
      </c>
      <c r="P44" s="34" t="str">
        <f t="shared" si="5"/>
        <v/>
      </c>
    </row>
    <row r="45" spans="1:16" x14ac:dyDescent="0.25">
      <c r="A45" s="83">
        <v>31</v>
      </c>
      <c r="B45" s="84"/>
      <c r="C45" s="85"/>
      <c r="D45" s="86"/>
      <c r="E45" s="87"/>
      <c r="F45" s="88"/>
      <c r="G45" s="89"/>
      <c r="H45" s="88"/>
      <c r="I45" s="90"/>
      <c r="J45" s="91"/>
      <c r="K45" s="89"/>
      <c r="L45" s="88"/>
      <c r="M45" s="23" t="str">
        <f t="shared" si="2"/>
        <v/>
      </c>
      <c r="N45" s="24" t="str">
        <f t="shared" si="3"/>
        <v/>
      </c>
      <c r="O45" s="25" t="str">
        <f t="shared" si="4"/>
        <v/>
      </c>
      <c r="P45" s="26" t="str">
        <f t="shared" si="5"/>
        <v/>
      </c>
    </row>
    <row r="46" spans="1:16" x14ac:dyDescent="0.25">
      <c r="A46" s="92">
        <v>32</v>
      </c>
      <c r="B46" s="93"/>
      <c r="C46" s="94"/>
      <c r="D46" s="95"/>
      <c r="E46" s="96"/>
      <c r="F46" s="97"/>
      <c r="G46" s="98"/>
      <c r="H46" s="97"/>
      <c r="I46" s="99"/>
      <c r="J46" s="100"/>
      <c r="K46" s="98"/>
      <c r="L46" s="97"/>
      <c r="M46" s="27" t="str">
        <f t="shared" si="2"/>
        <v/>
      </c>
      <c r="N46" s="28" t="str">
        <f t="shared" si="3"/>
        <v/>
      </c>
      <c r="O46" s="29" t="str">
        <f t="shared" si="4"/>
        <v/>
      </c>
      <c r="P46" s="30" t="str">
        <f t="shared" si="5"/>
        <v/>
      </c>
    </row>
    <row r="47" spans="1:16" x14ac:dyDescent="0.25">
      <c r="A47" s="92">
        <v>33</v>
      </c>
      <c r="B47" s="93"/>
      <c r="C47" s="94"/>
      <c r="D47" s="95"/>
      <c r="E47" s="96"/>
      <c r="F47" s="97"/>
      <c r="G47" s="98"/>
      <c r="H47" s="97"/>
      <c r="I47" s="99"/>
      <c r="J47" s="100"/>
      <c r="K47" s="98"/>
      <c r="L47" s="97"/>
      <c r="M47" s="27" t="str">
        <f t="shared" si="2"/>
        <v/>
      </c>
      <c r="N47" s="28" t="str">
        <f t="shared" si="3"/>
        <v/>
      </c>
      <c r="O47" s="29" t="str">
        <f t="shared" si="4"/>
        <v/>
      </c>
      <c r="P47" s="30" t="str">
        <f t="shared" si="5"/>
        <v/>
      </c>
    </row>
    <row r="48" spans="1:16" x14ac:dyDescent="0.25">
      <c r="A48" s="92">
        <v>34</v>
      </c>
      <c r="B48" s="93"/>
      <c r="C48" s="94"/>
      <c r="D48" s="95"/>
      <c r="E48" s="96"/>
      <c r="F48" s="97"/>
      <c r="G48" s="98"/>
      <c r="H48" s="97"/>
      <c r="I48" s="99"/>
      <c r="J48" s="100"/>
      <c r="K48" s="98"/>
      <c r="L48" s="97"/>
      <c r="M48" s="27" t="str">
        <f t="shared" si="2"/>
        <v/>
      </c>
      <c r="N48" s="28" t="str">
        <f t="shared" si="3"/>
        <v/>
      </c>
      <c r="O48" s="29" t="str">
        <f t="shared" si="4"/>
        <v/>
      </c>
      <c r="P48" s="30" t="str">
        <f t="shared" si="5"/>
        <v/>
      </c>
    </row>
    <row r="49" spans="1:16" ht="15.75" thickBot="1" x14ac:dyDescent="0.3">
      <c r="A49" s="101">
        <v>35</v>
      </c>
      <c r="B49" s="102"/>
      <c r="C49" s="103"/>
      <c r="D49" s="104"/>
      <c r="E49" s="105"/>
      <c r="F49" s="106"/>
      <c r="G49" s="107"/>
      <c r="H49" s="106"/>
      <c r="I49" s="108"/>
      <c r="J49" s="109"/>
      <c r="K49" s="107"/>
      <c r="L49" s="106"/>
      <c r="M49" s="31" t="str">
        <f t="shared" si="2"/>
        <v/>
      </c>
      <c r="N49" s="32" t="str">
        <f t="shared" si="3"/>
        <v/>
      </c>
      <c r="O49" s="33" t="str">
        <f t="shared" si="4"/>
        <v/>
      </c>
      <c r="P49" s="34" t="str">
        <f t="shared" si="5"/>
        <v/>
      </c>
    </row>
    <row r="50" spans="1:16" x14ac:dyDescent="0.25">
      <c r="A50" s="83">
        <v>36</v>
      </c>
      <c r="B50" s="84"/>
      <c r="C50" s="85"/>
      <c r="D50" s="86"/>
      <c r="E50" s="87"/>
      <c r="F50" s="88"/>
      <c r="G50" s="89"/>
      <c r="H50" s="88"/>
      <c r="I50" s="90"/>
      <c r="J50" s="91"/>
      <c r="K50" s="89"/>
      <c r="L50" s="88"/>
      <c r="M50" s="23" t="str">
        <f t="shared" si="2"/>
        <v/>
      </c>
      <c r="N50" s="24" t="str">
        <f t="shared" si="3"/>
        <v/>
      </c>
      <c r="O50" s="25" t="str">
        <f t="shared" si="4"/>
        <v/>
      </c>
      <c r="P50" s="26" t="str">
        <f t="shared" si="5"/>
        <v/>
      </c>
    </row>
    <row r="51" spans="1:16" x14ac:dyDescent="0.25">
      <c r="A51" s="92">
        <v>37</v>
      </c>
      <c r="B51" s="93"/>
      <c r="C51" s="94"/>
      <c r="D51" s="95"/>
      <c r="E51" s="96"/>
      <c r="F51" s="97"/>
      <c r="G51" s="98"/>
      <c r="H51" s="97"/>
      <c r="I51" s="99"/>
      <c r="J51" s="100"/>
      <c r="K51" s="98"/>
      <c r="L51" s="97"/>
      <c r="M51" s="27" t="str">
        <f t="shared" si="2"/>
        <v/>
      </c>
      <c r="N51" s="28" t="str">
        <f t="shared" si="3"/>
        <v/>
      </c>
      <c r="O51" s="29" t="str">
        <f t="shared" si="4"/>
        <v/>
      </c>
      <c r="P51" s="30" t="str">
        <f t="shared" si="5"/>
        <v/>
      </c>
    </row>
    <row r="52" spans="1:16" x14ac:dyDescent="0.25">
      <c r="A52" s="92">
        <v>38</v>
      </c>
      <c r="B52" s="93"/>
      <c r="C52" s="94"/>
      <c r="D52" s="95"/>
      <c r="E52" s="96"/>
      <c r="F52" s="97"/>
      <c r="G52" s="98"/>
      <c r="H52" s="97"/>
      <c r="I52" s="99"/>
      <c r="J52" s="100"/>
      <c r="K52" s="98"/>
      <c r="L52" s="97"/>
      <c r="M52" s="27" t="str">
        <f t="shared" si="2"/>
        <v/>
      </c>
      <c r="N52" s="28" t="str">
        <f t="shared" si="3"/>
        <v/>
      </c>
      <c r="O52" s="29" t="str">
        <f t="shared" si="4"/>
        <v/>
      </c>
      <c r="P52" s="30" t="str">
        <f t="shared" si="5"/>
        <v/>
      </c>
    </row>
    <row r="53" spans="1:16" x14ac:dyDescent="0.25">
      <c r="A53" s="92">
        <v>39</v>
      </c>
      <c r="B53" s="93"/>
      <c r="C53" s="94"/>
      <c r="D53" s="95"/>
      <c r="E53" s="96"/>
      <c r="F53" s="97"/>
      <c r="G53" s="98"/>
      <c r="H53" s="97"/>
      <c r="I53" s="99"/>
      <c r="J53" s="100"/>
      <c r="K53" s="98"/>
      <c r="L53" s="97"/>
      <c r="M53" s="27" t="str">
        <f t="shared" si="2"/>
        <v/>
      </c>
      <c r="N53" s="28" t="str">
        <f t="shared" si="3"/>
        <v/>
      </c>
      <c r="O53" s="29" t="str">
        <f t="shared" si="4"/>
        <v/>
      </c>
      <c r="P53" s="30" t="str">
        <f t="shared" si="5"/>
        <v/>
      </c>
    </row>
    <row r="54" spans="1:16" ht="15.75" thickBot="1" x14ac:dyDescent="0.3">
      <c r="A54" s="101">
        <v>40</v>
      </c>
      <c r="B54" s="102"/>
      <c r="C54" s="103"/>
      <c r="D54" s="104"/>
      <c r="E54" s="105"/>
      <c r="F54" s="106"/>
      <c r="G54" s="107"/>
      <c r="H54" s="106"/>
      <c r="I54" s="108"/>
      <c r="J54" s="109"/>
      <c r="K54" s="107"/>
      <c r="L54" s="106"/>
      <c r="M54" s="31" t="str">
        <f t="shared" si="2"/>
        <v/>
      </c>
      <c r="N54" s="32" t="str">
        <f t="shared" si="3"/>
        <v/>
      </c>
      <c r="O54" s="33" t="str">
        <f t="shared" si="4"/>
        <v/>
      </c>
      <c r="P54" s="34" t="str">
        <f t="shared" si="5"/>
        <v/>
      </c>
    </row>
    <row r="56" spans="1:16" x14ac:dyDescent="0.25">
      <c r="B56" s="9" t="s">
        <v>93</v>
      </c>
      <c r="D56" s="9" t="s">
        <v>89</v>
      </c>
    </row>
    <row r="57" spans="1:16" x14ac:dyDescent="0.25">
      <c r="B57" s="9">
        <v>1</v>
      </c>
      <c r="D57" s="9" t="s">
        <v>88</v>
      </c>
    </row>
    <row r="58" spans="1:16" x14ac:dyDescent="0.25">
      <c r="B58" s="9">
        <v>2</v>
      </c>
      <c r="D58" s="9" t="s">
        <v>90</v>
      </c>
    </row>
    <row r="59" spans="1:16" x14ac:dyDescent="0.25">
      <c r="A59" s="39"/>
      <c r="B59" s="9">
        <v>3</v>
      </c>
      <c r="D59" s="9" t="s">
        <v>114</v>
      </c>
    </row>
  </sheetData>
  <sheetProtection formatRows="0"/>
  <conditionalFormatting sqref="E15:L54">
    <cfRule type="expression" dxfId="8" priority="2" stopIfTrue="1">
      <formula>E15&gt;E$11</formula>
    </cfRule>
  </conditionalFormatting>
  <conditionalFormatting sqref="D6 E5 K1 M1">
    <cfRule type="containsBlanks" dxfId="7" priority="1" stopIfTrue="1">
      <formula>LEN(TRIM(D1))=0</formula>
    </cfRule>
  </conditionalFormatting>
  <conditionalFormatting sqref="D15:L54">
    <cfRule type="expression" dxfId="6" priority="3" stopIfTrue="1">
      <formula>AND(SUM($D15)=0,COUNTA($E15:$L15)&gt;0)</formula>
    </cfRule>
  </conditionalFormatting>
  <dataValidations count="5"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M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$P$3:$P$9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6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view="pageBreakPreview" zoomScale="90" zoomScaleNormal="100" zoomScaleSheetLayoutView="90" workbookViewId="0">
      <selection activeCell="E3" sqref="E3"/>
    </sheetView>
  </sheetViews>
  <sheetFormatPr defaultColWidth="9.140625" defaultRowHeight="15" x14ac:dyDescent="0.25"/>
  <cols>
    <col min="1" max="1" width="9.140625" style="9"/>
    <col min="2" max="2" width="19.140625" style="9" customWidth="1"/>
    <col min="3" max="3" width="9.7109375" style="9" customWidth="1"/>
    <col min="4" max="4" width="7.5703125" style="9" customWidth="1"/>
    <col min="5" max="12" width="6.140625" style="9" customWidth="1"/>
    <col min="13" max="13" width="6.5703125" style="9" customWidth="1"/>
    <col min="14" max="14" width="12.5703125" style="9" customWidth="1"/>
    <col min="15" max="15" width="17.7109375" style="9" customWidth="1"/>
    <col min="16" max="16" width="12.7109375" style="9" hidden="1" customWidth="1"/>
    <col min="17" max="16384" width="9.140625" style="9"/>
  </cols>
  <sheetData>
    <row r="1" spans="1:16" x14ac:dyDescent="0.25">
      <c r="A1" s="40"/>
      <c r="B1" s="40"/>
      <c r="C1" s="40"/>
      <c r="D1" s="40"/>
      <c r="E1" s="40"/>
      <c r="F1" s="40"/>
      <c r="G1" s="40"/>
      <c r="H1" s="40"/>
      <c r="I1" s="40"/>
      <c r="J1" s="81" t="s">
        <v>126</v>
      </c>
      <c r="K1" s="113"/>
      <c r="L1" s="40" t="s">
        <v>15</v>
      </c>
      <c r="M1" s="114"/>
      <c r="O1" s="44" t="s">
        <v>0</v>
      </c>
    </row>
    <row r="2" spans="1:16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P2" s="9" t="s">
        <v>8</v>
      </c>
    </row>
    <row r="3" spans="1:16" x14ac:dyDescent="0.25">
      <c r="A3" s="40"/>
      <c r="B3" s="40"/>
      <c r="C3" s="42"/>
      <c r="D3" s="42" t="s">
        <v>5</v>
      </c>
      <c r="E3" s="43" t="s">
        <v>129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9" t="s">
        <v>22</v>
      </c>
    </row>
    <row r="4" spans="1:16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9" t="s">
        <v>108</v>
      </c>
    </row>
    <row r="5" spans="1:16" x14ac:dyDescent="0.25">
      <c r="A5" s="58"/>
      <c r="B5" s="58"/>
      <c r="C5" s="58"/>
      <c r="D5" s="42" t="s">
        <v>107</v>
      </c>
      <c r="E5" s="112"/>
      <c r="F5" s="43"/>
      <c r="G5" s="43"/>
      <c r="H5" s="43"/>
      <c r="I5" s="40"/>
      <c r="J5" s="40"/>
      <c r="K5" s="40"/>
      <c r="L5" s="40"/>
      <c r="M5" s="155"/>
      <c r="N5" s="11" t="s">
        <v>13</v>
      </c>
      <c r="O5" s="11" t="s">
        <v>98</v>
      </c>
      <c r="P5" s="9" t="s">
        <v>109</v>
      </c>
    </row>
    <row r="6" spans="1:16" x14ac:dyDescent="0.25">
      <c r="A6" s="12"/>
      <c r="B6" s="73" t="s">
        <v>8</v>
      </c>
      <c r="D6" s="112"/>
      <c r="E6" s="10"/>
      <c r="F6" s="10"/>
      <c r="M6" s="11" t="s">
        <v>120</v>
      </c>
      <c r="N6" s="13" t="s">
        <v>121</v>
      </c>
      <c r="O6" s="13"/>
      <c r="P6" s="9" t="s">
        <v>110</v>
      </c>
    </row>
    <row r="7" spans="1:16" x14ac:dyDescent="0.25">
      <c r="A7" s="14"/>
      <c r="B7" s="9" t="s">
        <v>10</v>
      </c>
      <c r="M7" s="15">
        <v>9</v>
      </c>
      <c r="N7" s="15">
        <v>9</v>
      </c>
      <c r="O7" s="13" t="s">
        <v>99</v>
      </c>
      <c r="P7" s="9" t="s">
        <v>111</v>
      </c>
    </row>
    <row r="8" spans="1:16" x14ac:dyDescent="0.25">
      <c r="A8" s="14"/>
      <c r="B8" s="9" t="s">
        <v>14</v>
      </c>
      <c r="M8" s="15">
        <v>7</v>
      </c>
      <c r="N8" s="15">
        <v>7</v>
      </c>
      <c r="O8" s="13" t="s">
        <v>100</v>
      </c>
      <c r="P8" s="9" t="s">
        <v>112</v>
      </c>
    </row>
    <row r="9" spans="1:16" x14ac:dyDescent="0.25">
      <c r="A9" s="14"/>
      <c r="B9" s="16" t="s">
        <v>11</v>
      </c>
      <c r="M9" s="15">
        <v>3</v>
      </c>
      <c r="N9" s="15">
        <v>4</v>
      </c>
      <c r="O9" s="13" t="s">
        <v>101</v>
      </c>
      <c r="P9" s="9" t="s">
        <v>113</v>
      </c>
    </row>
    <row r="10" spans="1:16" x14ac:dyDescent="0.25">
      <c r="A10" s="14"/>
      <c r="B10" s="9" t="s">
        <v>82</v>
      </c>
      <c r="M10" s="15">
        <v>0</v>
      </c>
      <c r="N10" s="15">
        <v>0</v>
      </c>
      <c r="O10" s="13" t="s">
        <v>102</v>
      </c>
      <c r="P10" s="17"/>
    </row>
    <row r="11" spans="1:16" x14ac:dyDescent="0.25">
      <c r="A11" s="12"/>
      <c r="B11" s="13"/>
      <c r="C11" s="13"/>
      <c r="D11" s="11" t="s">
        <v>12</v>
      </c>
      <c r="E11" s="64">
        <v>1</v>
      </c>
      <c r="F11" s="64">
        <v>1</v>
      </c>
      <c r="G11" s="64">
        <v>1</v>
      </c>
      <c r="H11" s="64">
        <v>1</v>
      </c>
      <c r="I11" s="64">
        <v>1</v>
      </c>
      <c r="J11" s="64">
        <v>1</v>
      </c>
      <c r="K11" s="64">
        <v>1</v>
      </c>
      <c r="L11" s="64">
        <v>2</v>
      </c>
      <c r="O11" s="17"/>
      <c r="P11" s="18" t="s">
        <v>16</v>
      </c>
    </row>
    <row r="12" spans="1:16" x14ac:dyDescent="0.25">
      <c r="A12" s="12"/>
      <c r="B12" s="13"/>
      <c r="C12" s="13"/>
      <c r="D12" s="11" t="s">
        <v>115</v>
      </c>
      <c r="E12" s="65" t="str">
        <f>IF(COUNTIF($D$15:$D$54,"&gt;0")=0,"",SUMIFS(E$15:E$54,$D$15:$D$54,"&gt;0")/COUNTIF($D$15:$D$54,"&gt;0"))</f>
        <v/>
      </c>
      <c r="F12" s="65" t="str">
        <f t="shared" ref="F12:L12" si="0">IF(COUNTIF($D$15:$D$54,"&gt;0")=0,"",SUMIFS(F$15:F$54,$D$15:$D$54,"&gt;0")/COUNTIF($D$15:$D$54,"&gt;0"))</f>
        <v/>
      </c>
      <c r="G12" s="65" t="str">
        <f t="shared" si="0"/>
        <v/>
      </c>
      <c r="H12" s="65" t="str">
        <f t="shared" si="0"/>
        <v/>
      </c>
      <c r="I12" s="65" t="str">
        <f t="shared" si="0"/>
        <v/>
      </c>
      <c r="J12" s="65" t="str">
        <f t="shared" si="0"/>
        <v/>
      </c>
      <c r="K12" s="65" t="str">
        <f t="shared" si="0"/>
        <v/>
      </c>
      <c r="L12" s="65" t="str">
        <f t="shared" si="0"/>
        <v/>
      </c>
      <c r="O12" s="17"/>
      <c r="P12" s="18"/>
    </row>
    <row r="13" spans="1:16" ht="15.75" thickBot="1" x14ac:dyDescent="0.3">
      <c r="A13" s="12"/>
      <c r="B13" s="67"/>
      <c r="C13" s="67"/>
      <c r="D13" s="68" t="s">
        <v>116</v>
      </c>
      <c r="E13" s="66" t="str">
        <f>IF(COUNTIF($D$15:$D$54,"&gt;0")=0,"",E12/E11)</f>
        <v/>
      </c>
      <c r="F13" s="66" t="str">
        <f t="shared" ref="F13:K13" si="1">IF(COUNTIF($D$15:$D$54,"&gt;0")=0,"",F12/F11)</f>
        <v/>
      </c>
      <c r="G13" s="66" t="str">
        <f t="shared" si="1"/>
        <v/>
      </c>
      <c r="H13" s="66" t="str">
        <f t="shared" si="1"/>
        <v/>
      </c>
      <c r="I13" s="66" t="str">
        <f t="shared" si="1"/>
        <v/>
      </c>
      <c r="J13" s="66" t="str">
        <f t="shared" si="1"/>
        <v/>
      </c>
      <c r="K13" s="66" t="str">
        <f t="shared" si="1"/>
        <v/>
      </c>
      <c r="L13" s="66" t="str">
        <f>IF(COUNTIF($D$15:$D$54,"&gt;0")=0,"",L12/L11)</f>
        <v/>
      </c>
      <c r="O13" s="17"/>
      <c r="P13" s="18"/>
    </row>
    <row r="14" spans="1:16" ht="60.75" thickBot="1" x14ac:dyDescent="0.3">
      <c r="A14" s="69" t="s">
        <v>1</v>
      </c>
      <c r="B14" s="70" t="s">
        <v>2</v>
      </c>
      <c r="C14" s="71" t="s">
        <v>122</v>
      </c>
      <c r="D14" s="72" t="s">
        <v>3</v>
      </c>
      <c r="E14" s="59">
        <v>1</v>
      </c>
      <c r="F14" s="60">
        <v>2</v>
      </c>
      <c r="G14" s="61">
        <v>3</v>
      </c>
      <c r="H14" s="60">
        <v>4</v>
      </c>
      <c r="I14" s="62">
        <v>5</v>
      </c>
      <c r="J14" s="63">
        <v>6</v>
      </c>
      <c r="K14" s="61">
        <v>7</v>
      </c>
      <c r="L14" s="60">
        <v>8</v>
      </c>
      <c r="M14" s="19" t="s">
        <v>4</v>
      </c>
      <c r="N14" s="20" t="str">
        <f>O5</f>
        <v>Оценка</v>
      </c>
      <c r="O14" s="21" t="s">
        <v>92</v>
      </c>
      <c r="P14" s="22" t="s">
        <v>91</v>
      </c>
    </row>
    <row r="15" spans="1:16" x14ac:dyDescent="0.25">
      <c r="A15" s="83">
        <v>1</v>
      </c>
      <c r="B15" s="84"/>
      <c r="C15" s="85"/>
      <c r="D15" s="86"/>
      <c r="E15" s="87"/>
      <c r="F15" s="88"/>
      <c r="G15" s="89"/>
      <c r="H15" s="88"/>
      <c r="I15" s="90"/>
      <c r="J15" s="91"/>
      <c r="K15" s="89"/>
      <c r="L15" s="88"/>
      <c r="M15" s="23" t="str">
        <f t="shared" ref="M15:M54" si="2">IF(SUM(D15)&gt;0,SUM(E15:L15),"")</f>
        <v/>
      </c>
      <c r="N15" s="24" t="str">
        <f>IF(SUM(D15)&gt;0,IF(C15="да",IF(M15&gt;=$M$7,$O$7,IF(M15&gt;=$M$8,$O$8,IF(M15&gt;=$M$9,$O$9,$O$10))),IF(M15&gt;=$N$7,$O$7,IF(M15&gt;=$N$8,$O$8,IF(M15&gt;=$N$9,$O$9,$O$10)))),"")</f>
        <v/>
      </c>
      <c r="O15" s="25" t="str">
        <f>IF(B15="","",IF(AND(SUM($D15)=0,COUNTA($E15:$L15)&gt;0),$D$57,IF(OR(E15&gt;E$11,F15&gt;F$11,G15&gt;G$11,H15&gt;H$11,I15&gt;I$11,J15&gt;J$11,K15&gt;K$11,L15&gt;L$11),$D$58,"нет")))</f>
        <v/>
      </c>
      <c r="P15" s="26" t="str">
        <f>IF(O15="","",IF(O15="нет",0,1))</f>
        <v/>
      </c>
    </row>
    <row r="16" spans="1:16" x14ac:dyDescent="0.25">
      <c r="A16" s="92">
        <v>2</v>
      </c>
      <c r="B16" s="93"/>
      <c r="C16" s="94"/>
      <c r="D16" s="95"/>
      <c r="E16" s="96"/>
      <c r="F16" s="97"/>
      <c r="G16" s="98"/>
      <c r="H16" s="97"/>
      <c r="I16" s="99"/>
      <c r="J16" s="100"/>
      <c r="K16" s="98"/>
      <c r="L16" s="97"/>
      <c r="M16" s="27" t="str">
        <f t="shared" si="2"/>
        <v/>
      </c>
      <c r="N16" s="28" t="str">
        <f t="shared" ref="N16:N54" si="3">IF(SUM(D16)&gt;0,IF(C16="да",IF(M16&gt;=$M$7,$O$7,IF(M16&gt;=$M$8,$O$8,IF(M16&gt;=$M$9,$O$9,$O$10))),IF(M16&gt;=$N$7,$O$7,IF(M16&gt;=$N$8,$O$8,IF(M16&gt;=$N$9,$O$9,$O$10)))),"")</f>
        <v/>
      </c>
      <c r="O16" s="29" t="str">
        <f t="shared" ref="O16:O54" si="4">IF(B16="","",IF(AND(SUM($D16)=0,COUNTA($E16:$L16)&gt;0),$D$57,IF(OR(E16&gt;E$11,F16&gt;F$11,G16&gt;G$11,H16&gt;H$11,I16&gt;I$11,J16&gt;J$11,K16&gt;K$11,L16&gt;L$11),$D$58,"нет")))</f>
        <v/>
      </c>
      <c r="P16" s="30" t="str">
        <f t="shared" ref="P16:P54" si="5">IF(O16="","",IF(O16="нет",0,1))</f>
        <v/>
      </c>
    </row>
    <row r="17" spans="1:16" x14ac:dyDescent="0.25">
      <c r="A17" s="92">
        <v>3</v>
      </c>
      <c r="B17" s="93"/>
      <c r="C17" s="94"/>
      <c r="D17" s="95"/>
      <c r="E17" s="96"/>
      <c r="F17" s="97"/>
      <c r="G17" s="98"/>
      <c r="H17" s="97"/>
      <c r="I17" s="99"/>
      <c r="J17" s="100"/>
      <c r="K17" s="98"/>
      <c r="L17" s="97"/>
      <c r="M17" s="27" t="str">
        <f t="shared" si="2"/>
        <v/>
      </c>
      <c r="N17" s="28" t="str">
        <f t="shared" si="3"/>
        <v/>
      </c>
      <c r="O17" s="29" t="str">
        <f t="shared" si="4"/>
        <v/>
      </c>
      <c r="P17" s="30" t="str">
        <f t="shared" si="5"/>
        <v/>
      </c>
    </row>
    <row r="18" spans="1:16" x14ac:dyDescent="0.25">
      <c r="A18" s="92">
        <v>4</v>
      </c>
      <c r="B18" s="93"/>
      <c r="C18" s="94"/>
      <c r="D18" s="95"/>
      <c r="E18" s="96"/>
      <c r="F18" s="97"/>
      <c r="G18" s="98"/>
      <c r="H18" s="97"/>
      <c r="I18" s="99"/>
      <c r="J18" s="100"/>
      <c r="K18" s="98"/>
      <c r="L18" s="97"/>
      <c r="M18" s="27" t="str">
        <f t="shared" si="2"/>
        <v/>
      </c>
      <c r="N18" s="28" t="str">
        <f t="shared" si="3"/>
        <v/>
      </c>
      <c r="O18" s="29" t="str">
        <f t="shared" si="4"/>
        <v/>
      </c>
      <c r="P18" s="30" t="str">
        <f t="shared" si="5"/>
        <v/>
      </c>
    </row>
    <row r="19" spans="1:16" ht="15.75" thickBot="1" x14ac:dyDescent="0.3">
      <c r="A19" s="101">
        <v>5</v>
      </c>
      <c r="B19" s="102"/>
      <c r="C19" s="103"/>
      <c r="D19" s="104"/>
      <c r="E19" s="105"/>
      <c r="F19" s="106"/>
      <c r="G19" s="107"/>
      <c r="H19" s="106"/>
      <c r="I19" s="108"/>
      <c r="J19" s="109"/>
      <c r="K19" s="107"/>
      <c r="L19" s="106"/>
      <c r="M19" s="31" t="str">
        <f t="shared" si="2"/>
        <v/>
      </c>
      <c r="N19" s="32" t="str">
        <f t="shared" si="3"/>
        <v/>
      </c>
      <c r="O19" s="33" t="str">
        <f t="shared" si="4"/>
        <v/>
      </c>
      <c r="P19" s="34" t="str">
        <f t="shared" si="5"/>
        <v/>
      </c>
    </row>
    <row r="20" spans="1:16" x14ac:dyDescent="0.25">
      <c r="A20" s="110">
        <v>6</v>
      </c>
      <c r="B20" s="84"/>
      <c r="C20" s="85"/>
      <c r="D20" s="86"/>
      <c r="E20" s="87"/>
      <c r="F20" s="88"/>
      <c r="G20" s="89"/>
      <c r="H20" s="88"/>
      <c r="I20" s="90"/>
      <c r="J20" s="91"/>
      <c r="K20" s="89"/>
      <c r="L20" s="88"/>
      <c r="M20" s="35" t="str">
        <f t="shared" si="2"/>
        <v/>
      </c>
      <c r="N20" s="36" t="str">
        <f t="shared" si="3"/>
        <v/>
      </c>
      <c r="O20" s="25" t="str">
        <f t="shared" si="4"/>
        <v/>
      </c>
      <c r="P20" s="26" t="str">
        <f t="shared" si="5"/>
        <v/>
      </c>
    </row>
    <row r="21" spans="1:16" x14ac:dyDescent="0.25">
      <c r="A21" s="92">
        <v>7</v>
      </c>
      <c r="B21" s="93"/>
      <c r="C21" s="94"/>
      <c r="D21" s="95"/>
      <c r="E21" s="96"/>
      <c r="F21" s="97"/>
      <c r="G21" s="98"/>
      <c r="H21" s="97"/>
      <c r="I21" s="99"/>
      <c r="J21" s="100"/>
      <c r="K21" s="98"/>
      <c r="L21" s="97"/>
      <c r="M21" s="27" t="str">
        <f t="shared" si="2"/>
        <v/>
      </c>
      <c r="N21" s="28" t="str">
        <f t="shared" si="3"/>
        <v/>
      </c>
      <c r="O21" s="29" t="str">
        <f t="shared" si="4"/>
        <v/>
      </c>
      <c r="P21" s="30" t="str">
        <f t="shared" si="5"/>
        <v/>
      </c>
    </row>
    <row r="22" spans="1:16" x14ac:dyDescent="0.25">
      <c r="A22" s="92">
        <v>8</v>
      </c>
      <c r="B22" s="93"/>
      <c r="C22" s="94"/>
      <c r="D22" s="95"/>
      <c r="E22" s="96"/>
      <c r="F22" s="97"/>
      <c r="G22" s="98"/>
      <c r="H22" s="97"/>
      <c r="I22" s="99"/>
      <c r="J22" s="100"/>
      <c r="K22" s="98"/>
      <c r="L22" s="97"/>
      <c r="M22" s="27" t="str">
        <f t="shared" si="2"/>
        <v/>
      </c>
      <c r="N22" s="28" t="str">
        <f t="shared" si="3"/>
        <v/>
      </c>
      <c r="O22" s="29" t="str">
        <f t="shared" si="4"/>
        <v/>
      </c>
      <c r="P22" s="30" t="str">
        <f t="shared" si="5"/>
        <v/>
      </c>
    </row>
    <row r="23" spans="1:16" x14ac:dyDescent="0.25">
      <c r="A23" s="92">
        <v>9</v>
      </c>
      <c r="B23" s="93"/>
      <c r="C23" s="94"/>
      <c r="D23" s="95"/>
      <c r="E23" s="96"/>
      <c r="F23" s="97"/>
      <c r="G23" s="98"/>
      <c r="H23" s="97"/>
      <c r="I23" s="99"/>
      <c r="J23" s="100"/>
      <c r="K23" s="98"/>
      <c r="L23" s="97"/>
      <c r="M23" s="27" t="str">
        <f t="shared" si="2"/>
        <v/>
      </c>
      <c r="N23" s="28" t="str">
        <f t="shared" si="3"/>
        <v/>
      </c>
      <c r="O23" s="29" t="str">
        <f t="shared" si="4"/>
        <v/>
      </c>
      <c r="P23" s="30" t="str">
        <f t="shared" si="5"/>
        <v/>
      </c>
    </row>
    <row r="24" spans="1:16" ht="15.75" thickBot="1" x14ac:dyDescent="0.3">
      <c r="A24" s="111">
        <v>10</v>
      </c>
      <c r="B24" s="102"/>
      <c r="C24" s="103"/>
      <c r="D24" s="104"/>
      <c r="E24" s="105"/>
      <c r="F24" s="106"/>
      <c r="G24" s="107"/>
      <c r="H24" s="106"/>
      <c r="I24" s="108"/>
      <c r="J24" s="109"/>
      <c r="K24" s="107"/>
      <c r="L24" s="106"/>
      <c r="M24" s="37" t="str">
        <f t="shared" si="2"/>
        <v/>
      </c>
      <c r="N24" s="38" t="str">
        <f t="shared" si="3"/>
        <v/>
      </c>
      <c r="O24" s="33" t="str">
        <f t="shared" si="4"/>
        <v/>
      </c>
      <c r="P24" s="34" t="str">
        <f t="shared" si="5"/>
        <v/>
      </c>
    </row>
    <row r="25" spans="1:16" x14ac:dyDescent="0.25">
      <c r="A25" s="83">
        <v>11</v>
      </c>
      <c r="B25" s="84"/>
      <c r="C25" s="85"/>
      <c r="D25" s="86"/>
      <c r="E25" s="87"/>
      <c r="F25" s="88"/>
      <c r="G25" s="89"/>
      <c r="H25" s="88"/>
      <c r="I25" s="90"/>
      <c r="J25" s="91"/>
      <c r="K25" s="89"/>
      <c r="L25" s="88"/>
      <c r="M25" s="23" t="str">
        <f t="shared" si="2"/>
        <v/>
      </c>
      <c r="N25" s="24" t="str">
        <f t="shared" si="3"/>
        <v/>
      </c>
      <c r="O25" s="25" t="str">
        <f t="shared" si="4"/>
        <v/>
      </c>
      <c r="P25" s="26" t="str">
        <f t="shared" si="5"/>
        <v/>
      </c>
    </row>
    <row r="26" spans="1:16" x14ac:dyDescent="0.25">
      <c r="A26" s="92">
        <v>12</v>
      </c>
      <c r="B26" s="93"/>
      <c r="C26" s="94"/>
      <c r="D26" s="95"/>
      <c r="E26" s="96"/>
      <c r="F26" s="97"/>
      <c r="G26" s="98"/>
      <c r="H26" s="97"/>
      <c r="I26" s="99"/>
      <c r="J26" s="100"/>
      <c r="K26" s="98"/>
      <c r="L26" s="97"/>
      <c r="M26" s="27" t="str">
        <f t="shared" si="2"/>
        <v/>
      </c>
      <c r="N26" s="28" t="str">
        <f t="shared" si="3"/>
        <v/>
      </c>
      <c r="O26" s="29" t="str">
        <f t="shared" si="4"/>
        <v/>
      </c>
      <c r="P26" s="30" t="str">
        <f t="shared" si="5"/>
        <v/>
      </c>
    </row>
    <row r="27" spans="1:16" x14ac:dyDescent="0.25">
      <c r="A27" s="92">
        <v>13</v>
      </c>
      <c r="B27" s="93"/>
      <c r="C27" s="94"/>
      <c r="D27" s="95"/>
      <c r="E27" s="96"/>
      <c r="F27" s="97"/>
      <c r="G27" s="98"/>
      <c r="H27" s="97"/>
      <c r="I27" s="99"/>
      <c r="J27" s="100"/>
      <c r="K27" s="98"/>
      <c r="L27" s="97"/>
      <c r="M27" s="27" t="str">
        <f t="shared" si="2"/>
        <v/>
      </c>
      <c r="N27" s="28" t="str">
        <f t="shared" si="3"/>
        <v/>
      </c>
      <c r="O27" s="29" t="str">
        <f t="shared" si="4"/>
        <v/>
      </c>
      <c r="P27" s="30" t="str">
        <f t="shared" si="5"/>
        <v/>
      </c>
    </row>
    <row r="28" spans="1:16" x14ac:dyDescent="0.25">
      <c r="A28" s="92">
        <v>14</v>
      </c>
      <c r="B28" s="93"/>
      <c r="C28" s="94"/>
      <c r="D28" s="95"/>
      <c r="E28" s="96"/>
      <c r="F28" s="97"/>
      <c r="G28" s="98"/>
      <c r="H28" s="97"/>
      <c r="I28" s="99"/>
      <c r="J28" s="100"/>
      <c r="K28" s="98"/>
      <c r="L28" s="97"/>
      <c r="M28" s="27" t="str">
        <f t="shared" si="2"/>
        <v/>
      </c>
      <c r="N28" s="28" t="str">
        <f t="shared" si="3"/>
        <v/>
      </c>
      <c r="O28" s="29" t="str">
        <f t="shared" si="4"/>
        <v/>
      </c>
      <c r="P28" s="30" t="str">
        <f t="shared" si="5"/>
        <v/>
      </c>
    </row>
    <row r="29" spans="1:16" ht="15.75" thickBot="1" x14ac:dyDescent="0.3">
      <c r="A29" s="101">
        <v>15</v>
      </c>
      <c r="B29" s="102"/>
      <c r="C29" s="103"/>
      <c r="D29" s="104"/>
      <c r="E29" s="105"/>
      <c r="F29" s="106"/>
      <c r="G29" s="107"/>
      <c r="H29" s="106"/>
      <c r="I29" s="108"/>
      <c r="J29" s="109"/>
      <c r="K29" s="107"/>
      <c r="L29" s="106"/>
      <c r="M29" s="31" t="str">
        <f t="shared" si="2"/>
        <v/>
      </c>
      <c r="N29" s="32" t="str">
        <f t="shared" si="3"/>
        <v/>
      </c>
      <c r="O29" s="33" t="str">
        <f t="shared" si="4"/>
        <v/>
      </c>
      <c r="P29" s="34" t="str">
        <f t="shared" si="5"/>
        <v/>
      </c>
    </row>
    <row r="30" spans="1:16" x14ac:dyDescent="0.25">
      <c r="A30" s="110">
        <v>16</v>
      </c>
      <c r="B30" s="84"/>
      <c r="C30" s="85"/>
      <c r="D30" s="86"/>
      <c r="E30" s="87"/>
      <c r="F30" s="88"/>
      <c r="G30" s="89"/>
      <c r="H30" s="88"/>
      <c r="I30" s="90"/>
      <c r="J30" s="91"/>
      <c r="K30" s="89"/>
      <c r="L30" s="88"/>
      <c r="M30" s="35" t="str">
        <f t="shared" si="2"/>
        <v/>
      </c>
      <c r="N30" s="36" t="str">
        <f t="shared" si="3"/>
        <v/>
      </c>
      <c r="O30" s="25" t="str">
        <f t="shared" si="4"/>
        <v/>
      </c>
      <c r="P30" s="26" t="str">
        <f t="shared" si="5"/>
        <v/>
      </c>
    </row>
    <row r="31" spans="1:16" x14ac:dyDescent="0.25">
      <c r="A31" s="92">
        <v>17</v>
      </c>
      <c r="B31" s="93"/>
      <c r="C31" s="94"/>
      <c r="D31" s="95"/>
      <c r="E31" s="96"/>
      <c r="F31" s="97"/>
      <c r="G31" s="98"/>
      <c r="H31" s="97"/>
      <c r="I31" s="99"/>
      <c r="J31" s="100"/>
      <c r="K31" s="98"/>
      <c r="L31" s="97"/>
      <c r="M31" s="27" t="str">
        <f t="shared" si="2"/>
        <v/>
      </c>
      <c r="N31" s="28" t="str">
        <f t="shared" si="3"/>
        <v/>
      </c>
      <c r="O31" s="29" t="str">
        <f t="shared" si="4"/>
        <v/>
      </c>
      <c r="P31" s="30" t="str">
        <f t="shared" si="5"/>
        <v/>
      </c>
    </row>
    <row r="32" spans="1:16" x14ac:dyDescent="0.25">
      <c r="A32" s="92">
        <v>18</v>
      </c>
      <c r="B32" s="93"/>
      <c r="C32" s="94"/>
      <c r="D32" s="95"/>
      <c r="E32" s="96"/>
      <c r="F32" s="97"/>
      <c r="G32" s="98"/>
      <c r="H32" s="97"/>
      <c r="I32" s="99"/>
      <c r="J32" s="100"/>
      <c r="K32" s="98"/>
      <c r="L32" s="97"/>
      <c r="M32" s="27" t="str">
        <f t="shared" si="2"/>
        <v/>
      </c>
      <c r="N32" s="28" t="str">
        <f t="shared" si="3"/>
        <v/>
      </c>
      <c r="O32" s="29" t="str">
        <f t="shared" si="4"/>
        <v/>
      </c>
      <c r="P32" s="30" t="str">
        <f t="shared" si="5"/>
        <v/>
      </c>
    </row>
    <row r="33" spans="1:16" x14ac:dyDescent="0.25">
      <c r="A33" s="92">
        <v>19</v>
      </c>
      <c r="B33" s="93"/>
      <c r="C33" s="94"/>
      <c r="D33" s="95"/>
      <c r="E33" s="96"/>
      <c r="F33" s="97"/>
      <c r="G33" s="98"/>
      <c r="H33" s="97"/>
      <c r="I33" s="99"/>
      <c r="J33" s="100"/>
      <c r="K33" s="98"/>
      <c r="L33" s="97"/>
      <c r="M33" s="27" t="str">
        <f t="shared" si="2"/>
        <v/>
      </c>
      <c r="N33" s="28" t="str">
        <f t="shared" si="3"/>
        <v/>
      </c>
      <c r="O33" s="29" t="str">
        <f t="shared" si="4"/>
        <v/>
      </c>
      <c r="P33" s="30" t="str">
        <f t="shared" si="5"/>
        <v/>
      </c>
    </row>
    <row r="34" spans="1:16" ht="15.75" thickBot="1" x14ac:dyDescent="0.3">
      <c r="A34" s="111">
        <v>20</v>
      </c>
      <c r="B34" s="102"/>
      <c r="C34" s="103"/>
      <c r="D34" s="104"/>
      <c r="E34" s="105"/>
      <c r="F34" s="106"/>
      <c r="G34" s="107"/>
      <c r="H34" s="106"/>
      <c r="I34" s="108"/>
      <c r="J34" s="109"/>
      <c r="K34" s="107"/>
      <c r="L34" s="106"/>
      <c r="M34" s="37" t="str">
        <f t="shared" si="2"/>
        <v/>
      </c>
      <c r="N34" s="38" t="str">
        <f t="shared" si="3"/>
        <v/>
      </c>
      <c r="O34" s="33" t="str">
        <f t="shared" si="4"/>
        <v/>
      </c>
      <c r="P34" s="34" t="str">
        <f t="shared" si="5"/>
        <v/>
      </c>
    </row>
    <row r="35" spans="1:16" x14ac:dyDescent="0.25">
      <c r="A35" s="83">
        <v>21</v>
      </c>
      <c r="B35" s="84"/>
      <c r="C35" s="85"/>
      <c r="D35" s="86"/>
      <c r="E35" s="87"/>
      <c r="F35" s="88"/>
      <c r="G35" s="89"/>
      <c r="H35" s="88"/>
      <c r="I35" s="90"/>
      <c r="J35" s="91"/>
      <c r="K35" s="89"/>
      <c r="L35" s="88"/>
      <c r="M35" s="23" t="str">
        <f t="shared" si="2"/>
        <v/>
      </c>
      <c r="N35" s="24" t="str">
        <f t="shared" si="3"/>
        <v/>
      </c>
      <c r="O35" s="25" t="str">
        <f t="shared" si="4"/>
        <v/>
      </c>
      <c r="P35" s="26" t="str">
        <f t="shared" si="5"/>
        <v/>
      </c>
    </row>
    <row r="36" spans="1:16" x14ac:dyDescent="0.25">
      <c r="A36" s="92">
        <v>22</v>
      </c>
      <c r="B36" s="93"/>
      <c r="C36" s="94"/>
      <c r="D36" s="95"/>
      <c r="E36" s="96"/>
      <c r="F36" s="97"/>
      <c r="G36" s="98"/>
      <c r="H36" s="97"/>
      <c r="I36" s="99"/>
      <c r="J36" s="100"/>
      <c r="K36" s="98"/>
      <c r="L36" s="97"/>
      <c r="M36" s="27" t="str">
        <f t="shared" si="2"/>
        <v/>
      </c>
      <c r="N36" s="28" t="str">
        <f t="shared" si="3"/>
        <v/>
      </c>
      <c r="O36" s="29" t="str">
        <f t="shared" si="4"/>
        <v/>
      </c>
      <c r="P36" s="30" t="str">
        <f t="shared" si="5"/>
        <v/>
      </c>
    </row>
    <row r="37" spans="1:16" x14ac:dyDescent="0.25">
      <c r="A37" s="92">
        <v>23</v>
      </c>
      <c r="B37" s="93"/>
      <c r="C37" s="94"/>
      <c r="D37" s="95"/>
      <c r="E37" s="96"/>
      <c r="F37" s="97"/>
      <c r="G37" s="98"/>
      <c r="H37" s="97"/>
      <c r="I37" s="99"/>
      <c r="J37" s="100"/>
      <c r="K37" s="98"/>
      <c r="L37" s="97"/>
      <c r="M37" s="27" t="str">
        <f t="shared" si="2"/>
        <v/>
      </c>
      <c r="N37" s="28" t="str">
        <f t="shared" si="3"/>
        <v/>
      </c>
      <c r="O37" s="29" t="str">
        <f t="shared" si="4"/>
        <v/>
      </c>
      <c r="P37" s="30" t="str">
        <f t="shared" si="5"/>
        <v/>
      </c>
    </row>
    <row r="38" spans="1:16" x14ac:dyDescent="0.25">
      <c r="A38" s="92">
        <v>24</v>
      </c>
      <c r="B38" s="93"/>
      <c r="C38" s="94"/>
      <c r="D38" s="95"/>
      <c r="E38" s="96"/>
      <c r="F38" s="97"/>
      <c r="G38" s="98"/>
      <c r="H38" s="97"/>
      <c r="I38" s="99"/>
      <c r="J38" s="100"/>
      <c r="K38" s="98"/>
      <c r="L38" s="97"/>
      <c r="M38" s="27" t="str">
        <f t="shared" si="2"/>
        <v/>
      </c>
      <c r="N38" s="28" t="str">
        <f t="shared" si="3"/>
        <v/>
      </c>
      <c r="O38" s="29" t="str">
        <f t="shared" si="4"/>
        <v/>
      </c>
      <c r="P38" s="30" t="str">
        <f t="shared" si="5"/>
        <v/>
      </c>
    </row>
    <row r="39" spans="1:16" ht="15.75" thickBot="1" x14ac:dyDescent="0.3">
      <c r="A39" s="101">
        <v>25</v>
      </c>
      <c r="B39" s="102"/>
      <c r="C39" s="103"/>
      <c r="D39" s="104"/>
      <c r="E39" s="105"/>
      <c r="F39" s="106"/>
      <c r="G39" s="107"/>
      <c r="H39" s="106"/>
      <c r="I39" s="108"/>
      <c r="J39" s="109"/>
      <c r="K39" s="107"/>
      <c r="L39" s="106"/>
      <c r="M39" s="31" t="str">
        <f t="shared" si="2"/>
        <v/>
      </c>
      <c r="N39" s="32" t="str">
        <f t="shared" si="3"/>
        <v/>
      </c>
      <c r="O39" s="33" t="str">
        <f t="shared" si="4"/>
        <v/>
      </c>
      <c r="P39" s="34" t="str">
        <f t="shared" si="5"/>
        <v/>
      </c>
    </row>
    <row r="40" spans="1:16" x14ac:dyDescent="0.25">
      <c r="A40" s="83">
        <v>26</v>
      </c>
      <c r="B40" s="84"/>
      <c r="C40" s="85"/>
      <c r="D40" s="86"/>
      <c r="E40" s="87"/>
      <c r="F40" s="88"/>
      <c r="G40" s="89"/>
      <c r="H40" s="88"/>
      <c r="I40" s="90"/>
      <c r="J40" s="91"/>
      <c r="K40" s="89"/>
      <c r="L40" s="88"/>
      <c r="M40" s="23" t="str">
        <f t="shared" si="2"/>
        <v/>
      </c>
      <c r="N40" s="24" t="str">
        <f t="shared" si="3"/>
        <v/>
      </c>
      <c r="O40" s="25" t="str">
        <f t="shared" si="4"/>
        <v/>
      </c>
      <c r="P40" s="26" t="str">
        <f t="shared" si="5"/>
        <v/>
      </c>
    </row>
    <row r="41" spans="1:16" x14ac:dyDescent="0.25">
      <c r="A41" s="92">
        <v>27</v>
      </c>
      <c r="B41" s="93"/>
      <c r="C41" s="94"/>
      <c r="D41" s="95"/>
      <c r="E41" s="96"/>
      <c r="F41" s="97"/>
      <c r="G41" s="98"/>
      <c r="H41" s="97"/>
      <c r="I41" s="99"/>
      <c r="J41" s="100"/>
      <c r="K41" s="98"/>
      <c r="L41" s="97"/>
      <c r="M41" s="27" t="str">
        <f t="shared" si="2"/>
        <v/>
      </c>
      <c r="N41" s="28" t="str">
        <f t="shared" si="3"/>
        <v/>
      </c>
      <c r="O41" s="29" t="str">
        <f t="shared" si="4"/>
        <v/>
      </c>
      <c r="P41" s="30" t="str">
        <f t="shared" si="5"/>
        <v/>
      </c>
    </row>
    <row r="42" spans="1:16" x14ac:dyDescent="0.25">
      <c r="A42" s="92">
        <v>28</v>
      </c>
      <c r="B42" s="93"/>
      <c r="C42" s="94"/>
      <c r="D42" s="95"/>
      <c r="E42" s="96"/>
      <c r="F42" s="97"/>
      <c r="G42" s="98"/>
      <c r="H42" s="97"/>
      <c r="I42" s="99"/>
      <c r="J42" s="100"/>
      <c r="K42" s="98"/>
      <c r="L42" s="97"/>
      <c r="M42" s="27" t="str">
        <f t="shared" si="2"/>
        <v/>
      </c>
      <c r="N42" s="28" t="str">
        <f t="shared" si="3"/>
        <v/>
      </c>
      <c r="O42" s="29" t="str">
        <f t="shared" si="4"/>
        <v/>
      </c>
      <c r="P42" s="30" t="str">
        <f t="shared" si="5"/>
        <v/>
      </c>
    </row>
    <row r="43" spans="1:16" x14ac:dyDescent="0.25">
      <c r="A43" s="92">
        <v>29</v>
      </c>
      <c r="B43" s="93"/>
      <c r="C43" s="94"/>
      <c r="D43" s="95"/>
      <c r="E43" s="96"/>
      <c r="F43" s="97"/>
      <c r="G43" s="98"/>
      <c r="H43" s="97"/>
      <c r="I43" s="99"/>
      <c r="J43" s="100"/>
      <c r="K43" s="98"/>
      <c r="L43" s="97"/>
      <c r="M43" s="27" t="str">
        <f t="shared" si="2"/>
        <v/>
      </c>
      <c r="N43" s="28" t="str">
        <f t="shared" si="3"/>
        <v/>
      </c>
      <c r="O43" s="29" t="str">
        <f t="shared" si="4"/>
        <v/>
      </c>
      <c r="P43" s="30" t="str">
        <f t="shared" si="5"/>
        <v/>
      </c>
    </row>
    <row r="44" spans="1:16" ht="15.75" thickBot="1" x14ac:dyDescent="0.3">
      <c r="A44" s="101">
        <v>30</v>
      </c>
      <c r="B44" s="102"/>
      <c r="C44" s="103"/>
      <c r="D44" s="104"/>
      <c r="E44" s="105"/>
      <c r="F44" s="106"/>
      <c r="G44" s="107"/>
      <c r="H44" s="106"/>
      <c r="I44" s="108"/>
      <c r="J44" s="109"/>
      <c r="K44" s="107"/>
      <c r="L44" s="106"/>
      <c r="M44" s="31" t="str">
        <f t="shared" si="2"/>
        <v/>
      </c>
      <c r="N44" s="32" t="str">
        <f t="shared" si="3"/>
        <v/>
      </c>
      <c r="O44" s="33" t="str">
        <f t="shared" si="4"/>
        <v/>
      </c>
      <c r="P44" s="34" t="str">
        <f t="shared" si="5"/>
        <v/>
      </c>
    </row>
    <row r="45" spans="1:16" x14ac:dyDescent="0.25">
      <c r="A45" s="83">
        <v>31</v>
      </c>
      <c r="B45" s="84"/>
      <c r="C45" s="85"/>
      <c r="D45" s="86"/>
      <c r="E45" s="87"/>
      <c r="F45" s="88"/>
      <c r="G45" s="89"/>
      <c r="H45" s="88"/>
      <c r="I45" s="90"/>
      <c r="J45" s="91"/>
      <c r="K45" s="89"/>
      <c r="L45" s="88"/>
      <c r="M45" s="23" t="str">
        <f t="shared" si="2"/>
        <v/>
      </c>
      <c r="N45" s="24" t="str">
        <f t="shared" si="3"/>
        <v/>
      </c>
      <c r="O45" s="25" t="str">
        <f t="shared" si="4"/>
        <v/>
      </c>
      <c r="P45" s="26" t="str">
        <f t="shared" si="5"/>
        <v/>
      </c>
    </row>
    <row r="46" spans="1:16" x14ac:dyDescent="0.25">
      <c r="A46" s="92">
        <v>32</v>
      </c>
      <c r="B46" s="93"/>
      <c r="C46" s="94"/>
      <c r="D46" s="95"/>
      <c r="E46" s="96"/>
      <c r="F46" s="97"/>
      <c r="G46" s="98"/>
      <c r="H46" s="97"/>
      <c r="I46" s="99"/>
      <c r="J46" s="100"/>
      <c r="K46" s="98"/>
      <c r="L46" s="97"/>
      <c r="M46" s="27" t="str">
        <f t="shared" si="2"/>
        <v/>
      </c>
      <c r="N46" s="28" t="str">
        <f t="shared" si="3"/>
        <v/>
      </c>
      <c r="O46" s="29" t="str">
        <f t="shared" si="4"/>
        <v/>
      </c>
      <c r="P46" s="30" t="str">
        <f t="shared" si="5"/>
        <v/>
      </c>
    </row>
    <row r="47" spans="1:16" x14ac:dyDescent="0.25">
      <c r="A47" s="92">
        <v>33</v>
      </c>
      <c r="B47" s="93"/>
      <c r="C47" s="94"/>
      <c r="D47" s="95"/>
      <c r="E47" s="96"/>
      <c r="F47" s="97"/>
      <c r="G47" s="98"/>
      <c r="H47" s="97"/>
      <c r="I47" s="99"/>
      <c r="J47" s="100"/>
      <c r="K47" s="98"/>
      <c r="L47" s="97"/>
      <c r="M47" s="27" t="str">
        <f t="shared" si="2"/>
        <v/>
      </c>
      <c r="N47" s="28" t="str">
        <f t="shared" si="3"/>
        <v/>
      </c>
      <c r="O47" s="29" t="str">
        <f t="shared" si="4"/>
        <v/>
      </c>
      <c r="P47" s="30" t="str">
        <f t="shared" si="5"/>
        <v/>
      </c>
    </row>
    <row r="48" spans="1:16" x14ac:dyDescent="0.25">
      <c r="A48" s="92">
        <v>34</v>
      </c>
      <c r="B48" s="93"/>
      <c r="C48" s="94"/>
      <c r="D48" s="95"/>
      <c r="E48" s="96"/>
      <c r="F48" s="97"/>
      <c r="G48" s="98"/>
      <c r="H48" s="97"/>
      <c r="I48" s="99"/>
      <c r="J48" s="100"/>
      <c r="K48" s="98"/>
      <c r="L48" s="97"/>
      <c r="M48" s="27" t="str">
        <f t="shared" si="2"/>
        <v/>
      </c>
      <c r="N48" s="28" t="str">
        <f t="shared" si="3"/>
        <v/>
      </c>
      <c r="O48" s="29" t="str">
        <f t="shared" si="4"/>
        <v/>
      </c>
      <c r="P48" s="30" t="str">
        <f t="shared" si="5"/>
        <v/>
      </c>
    </row>
    <row r="49" spans="1:16" ht="15.75" thickBot="1" x14ac:dyDescent="0.3">
      <c r="A49" s="101">
        <v>35</v>
      </c>
      <c r="B49" s="102"/>
      <c r="C49" s="103"/>
      <c r="D49" s="104"/>
      <c r="E49" s="105"/>
      <c r="F49" s="106"/>
      <c r="G49" s="107"/>
      <c r="H49" s="106"/>
      <c r="I49" s="108"/>
      <c r="J49" s="109"/>
      <c r="K49" s="107"/>
      <c r="L49" s="106"/>
      <c r="M49" s="31" t="str">
        <f t="shared" si="2"/>
        <v/>
      </c>
      <c r="N49" s="32" t="str">
        <f t="shared" si="3"/>
        <v/>
      </c>
      <c r="O49" s="33" t="str">
        <f t="shared" si="4"/>
        <v/>
      </c>
      <c r="P49" s="34" t="str">
        <f t="shared" si="5"/>
        <v/>
      </c>
    </row>
    <row r="50" spans="1:16" x14ac:dyDescent="0.25">
      <c r="A50" s="83">
        <v>36</v>
      </c>
      <c r="B50" s="84"/>
      <c r="C50" s="85"/>
      <c r="D50" s="86"/>
      <c r="E50" s="87"/>
      <c r="F50" s="88"/>
      <c r="G50" s="89"/>
      <c r="H50" s="88"/>
      <c r="I50" s="90"/>
      <c r="J50" s="91"/>
      <c r="K50" s="89"/>
      <c r="L50" s="88"/>
      <c r="M50" s="23" t="str">
        <f t="shared" si="2"/>
        <v/>
      </c>
      <c r="N50" s="24" t="str">
        <f t="shared" si="3"/>
        <v/>
      </c>
      <c r="O50" s="25" t="str">
        <f t="shared" si="4"/>
        <v/>
      </c>
      <c r="P50" s="26" t="str">
        <f t="shared" si="5"/>
        <v/>
      </c>
    </row>
    <row r="51" spans="1:16" x14ac:dyDescent="0.25">
      <c r="A51" s="92">
        <v>37</v>
      </c>
      <c r="B51" s="93"/>
      <c r="C51" s="94"/>
      <c r="D51" s="95"/>
      <c r="E51" s="96"/>
      <c r="F51" s="97"/>
      <c r="G51" s="98"/>
      <c r="H51" s="97"/>
      <c r="I51" s="99"/>
      <c r="J51" s="100"/>
      <c r="K51" s="98"/>
      <c r="L51" s="97"/>
      <c r="M51" s="27" t="str">
        <f t="shared" si="2"/>
        <v/>
      </c>
      <c r="N51" s="28" t="str">
        <f t="shared" si="3"/>
        <v/>
      </c>
      <c r="O51" s="29" t="str">
        <f t="shared" si="4"/>
        <v/>
      </c>
      <c r="P51" s="30" t="str">
        <f t="shared" si="5"/>
        <v/>
      </c>
    </row>
    <row r="52" spans="1:16" x14ac:dyDescent="0.25">
      <c r="A52" s="92">
        <v>38</v>
      </c>
      <c r="B52" s="93"/>
      <c r="C52" s="94"/>
      <c r="D52" s="95"/>
      <c r="E52" s="96"/>
      <c r="F52" s="97"/>
      <c r="G52" s="98"/>
      <c r="H52" s="97"/>
      <c r="I52" s="99"/>
      <c r="J52" s="100"/>
      <c r="K52" s="98"/>
      <c r="L52" s="97"/>
      <c r="M52" s="27" t="str">
        <f t="shared" si="2"/>
        <v/>
      </c>
      <c r="N52" s="28" t="str">
        <f t="shared" si="3"/>
        <v/>
      </c>
      <c r="O52" s="29" t="str">
        <f t="shared" si="4"/>
        <v/>
      </c>
      <c r="P52" s="30" t="str">
        <f t="shared" si="5"/>
        <v/>
      </c>
    </row>
    <row r="53" spans="1:16" x14ac:dyDescent="0.25">
      <c r="A53" s="92">
        <v>39</v>
      </c>
      <c r="B53" s="93"/>
      <c r="C53" s="94"/>
      <c r="D53" s="95"/>
      <c r="E53" s="96"/>
      <c r="F53" s="97"/>
      <c r="G53" s="98"/>
      <c r="H53" s="97"/>
      <c r="I53" s="99"/>
      <c r="J53" s="100"/>
      <c r="K53" s="98"/>
      <c r="L53" s="97"/>
      <c r="M53" s="27" t="str">
        <f t="shared" si="2"/>
        <v/>
      </c>
      <c r="N53" s="28" t="str">
        <f t="shared" si="3"/>
        <v/>
      </c>
      <c r="O53" s="29" t="str">
        <f t="shared" si="4"/>
        <v/>
      </c>
      <c r="P53" s="30" t="str">
        <f t="shared" si="5"/>
        <v/>
      </c>
    </row>
    <row r="54" spans="1:16" ht="15.75" thickBot="1" x14ac:dyDescent="0.3">
      <c r="A54" s="101">
        <v>40</v>
      </c>
      <c r="B54" s="102"/>
      <c r="C54" s="103"/>
      <c r="D54" s="104"/>
      <c r="E54" s="105"/>
      <c r="F54" s="106"/>
      <c r="G54" s="107"/>
      <c r="H54" s="106"/>
      <c r="I54" s="108"/>
      <c r="J54" s="109"/>
      <c r="K54" s="107"/>
      <c r="L54" s="106"/>
      <c r="M54" s="31" t="str">
        <f t="shared" si="2"/>
        <v/>
      </c>
      <c r="N54" s="32" t="str">
        <f t="shared" si="3"/>
        <v/>
      </c>
      <c r="O54" s="33" t="str">
        <f t="shared" si="4"/>
        <v/>
      </c>
      <c r="P54" s="34" t="str">
        <f t="shared" si="5"/>
        <v/>
      </c>
    </row>
    <row r="56" spans="1:16" x14ac:dyDescent="0.25">
      <c r="B56" s="9" t="s">
        <v>93</v>
      </c>
      <c r="D56" s="9" t="s">
        <v>89</v>
      </c>
    </row>
    <row r="57" spans="1:16" x14ac:dyDescent="0.25">
      <c r="B57" s="9">
        <v>1</v>
      </c>
      <c r="D57" s="9" t="s">
        <v>88</v>
      </c>
    </row>
    <row r="58" spans="1:16" x14ac:dyDescent="0.25">
      <c r="B58" s="9">
        <v>2</v>
      </c>
      <c r="D58" s="9" t="s">
        <v>90</v>
      </c>
    </row>
    <row r="59" spans="1:16" x14ac:dyDescent="0.25">
      <c r="A59" s="39"/>
      <c r="B59" s="9">
        <v>3</v>
      </c>
      <c r="D59" s="9" t="s">
        <v>114</v>
      </c>
    </row>
  </sheetData>
  <sheetProtection formatRows="0"/>
  <conditionalFormatting sqref="E15:L54">
    <cfRule type="expression" dxfId="5" priority="2" stopIfTrue="1">
      <formula>E15&gt;E$11</formula>
    </cfRule>
  </conditionalFormatting>
  <conditionalFormatting sqref="D6 E5 K1 M1">
    <cfRule type="containsBlanks" dxfId="4" priority="1" stopIfTrue="1">
      <formula>LEN(TRIM(D1))=0</formula>
    </cfRule>
  </conditionalFormatting>
  <conditionalFormatting sqref="D15:L54">
    <cfRule type="expression" dxfId="3" priority="3" stopIfTrue="1">
      <formula>AND(SUM($D15)=0,COUNTA($E15:$L15)&gt;0)</formula>
    </cfRule>
  </conditionalFormatting>
  <dataValidations count="5"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M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$P$3:$P$9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6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view="pageBreakPreview" zoomScale="90" zoomScaleNormal="100" zoomScaleSheetLayoutView="90" workbookViewId="0">
      <selection activeCell="E3" sqref="E3"/>
    </sheetView>
  </sheetViews>
  <sheetFormatPr defaultColWidth="9.140625" defaultRowHeight="15" x14ac:dyDescent="0.25"/>
  <cols>
    <col min="1" max="1" width="9.140625" style="9"/>
    <col min="2" max="2" width="19.140625" style="9" customWidth="1"/>
    <col min="3" max="3" width="9.7109375" style="9" customWidth="1"/>
    <col min="4" max="4" width="7.5703125" style="9" customWidth="1"/>
    <col min="5" max="12" width="6.140625" style="9" customWidth="1"/>
    <col min="13" max="13" width="6.5703125" style="9" customWidth="1"/>
    <col min="14" max="14" width="12.5703125" style="9" customWidth="1"/>
    <col min="15" max="15" width="17.7109375" style="9" customWidth="1"/>
    <col min="16" max="16" width="12.7109375" style="9" hidden="1" customWidth="1"/>
    <col min="17" max="16384" width="9.140625" style="9"/>
  </cols>
  <sheetData>
    <row r="1" spans="1:16" x14ac:dyDescent="0.25">
      <c r="A1" s="40"/>
      <c r="B1" s="40"/>
      <c r="C1" s="40"/>
      <c r="D1" s="40"/>
      <c r="E1" s="40"/>
      <c r="F1" s="40"/>
      <c r="G1" s="40"/>
      <c r="H1" s="40"/>
      <c r="I1" s="40"/>
      <c r="J1" s="81" t="s">
        <v>126</v>
      </c>
      <c r="K1" s="113"/>
      <c r="L1" s="40" t="s">
        <v>15</v>
      </c>
      <c r="M1" s="114"/>
      <c r="O1" s="44" t="s">
        <v>0</v>
      </c>
    </row>
    <row r="2" spans="1:16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P2" s="9" t="s">
        <v>8</v>
      </c>
    </row>
    <row r="3" spans="1:16" x14ac:dyDescent="0.25">
      <c r="A3" s="40"/>
      <c r="B3" s="40"/>
      <c r="C3" s="42"/>
      <c r="D3" s="42" t="s">
        <v>5</v>
      </c>
      <c r="E3" s="43" t="s">
        <v>129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9" t="s">
        <v>22</v>
      </c>
    </row>
    <row r="4" spans="1:16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9" t="s">
        <v>108</v>
      </c>
    </row>
    <row r="5" spans="1:16" x14ac:dyDescent="0.25">
      <c r="A5" s="58"/>
      <c r="B5" s="58"/>
      <c r="C5" s="58"/>
      <c r="D5" s="42" t="s">
        <v>107</v>
      </c>
      <c r="E5" s="112"/>
      <c r="F5" s="43"/>
      <c r="G5" s="43"/>
      <c r="H5" s="43"/>
      <c r="I5" s="40"/>
      <c r="J5" s="40"/>
      <c r="K5" s="40"/>
      <c r="L5" s="40"/>
      <c r="M5" s="155"/>
      <c r="N5" s="11" t="s">
        <v>13</v>
      </c>
      <c r="O5" s="11" t="s">
        <v>98</v>
      </c>
      <c r="P5" s="9" t="s">
        <v>109</v>
      </c>
    </row>
    <row r="6" spans="1:16" x14ac:dyDescent="0.25">
      <c r="A6" s="12"/>
      <c r="B6" s="73" t="s">
        <v>8</v>
      </c>
      <c r="D6" s="112"/>
      <c r="E6" s="10"/>
      <c r="F6" s="10"/>
      <c r="M6" s="11" t="s">
        <v>120</v>
      </c>
      <c r="N6" s="13" t="s">
        <v>121</v>
      </c>
      <c r="O6" s="13"/>
      <c r="P6" s="9" t="s">
        <v>110</v>
      </c>
    </row>
    <row r="7" spans="1:16" x14ac:dyDescent="0.25">
      <c r="A7" s="14"/>
      <c r="B7" s="9" t="s">
        <v>10</v>
      </c>
      <c r="M7" s="15">
        <v>9</v>
      </c>
      <c r="N7" s="15">
        <v>9</v>
      </c>
      <c r="O7" s="13" t="s">
        <v>99</v>
      </c>
      <c r="P7" s="9" t="s">
        <v>111</v>
      </c>
    </row>
    <row r="8" spans="1:16" x14ac:dyDescent="0.25">
      <c r="A8" s="14"/>
      <c r="B8" s="9" t="s">
        <v>14</v>
      </c>
      <c r="M8" s="15">
        <v>7</v>
      </c>
      <c r="N8" s="15">
        <v>7</v>
      </c>
      <c r="O8" s="13" t="s">
        <v>100</v>
      </c>
      <c r="P8" s="9" t="s">
        <v>112</v>
      </c>
    </row>
    <row r="9" spans="1:16" x14ac:dyDescent="0.25">
      <c r="A9" s="14"/>
      <c r="B9" s="16" t="s">
        <v>11</v>
      </c>
      <c r="M9" s="15">
        <v>3</v>
      </c>
      <c r="N9" s="15">
        <v>4</v>
      </c>
      <c r="O9" s="13" t="s">
        <v>101</v>
      </c>
      <c r="P9" s="9" t="s">
        <v>113</v>
      </c>
    </row>
    <row r="10" spans="1:16" x14ac:dyDescent="0.25">
      <c r="A10" s="14"/>
      <c r="B10" s="9" t="s">
        <v>82</v>
      </c>
      <c r="M10" s="15">
        <v>0</v>
      </c>
      <c r="N10" s="15">
        <v>0</v>
      </c>
      <c r="O10" s="13" t="s">
        <v>102</v>
      </c>
      <c r="P10" s="17"/>
    </row>
    <row r="11" spans="1:16" x14ac:dyDescent="0.25">
      <c r="A11" s="12"/>
      <c r="B11" s="13"/>
      <c r="C11" s="13"/>
      <c r="D11" s="11" t="s">
        <v>12</v>
      </c>
      <c r="E11" s="64">
        <v>1</v>
      </c>
      <c r="F11" s="64">
        <v>1</v>
      </c>
      <c r="G11" s="64">
        <v>1</v>
      </c>
      <c r="H11" s="64">
        <v>1</v>
      </c>
      <c r="I11" s="64">
        <v>1</v>
      </c>
      <c r="J11" s="64">
        <v>1</v>
      </c>
      <c r="K11" s="64">
        <v>1</v>
      </c>
      <c r="L11" s="64">
        <v>2</v>
      </c>
      <c r="O11" s="17"/>
      <c r="P11" s="18" t="s">
        <v>16</v>
      </c>
    </row>
    <row r="12" spans="1:16" x14ac:dyDescent="0.25">
      <c r="A12" s="12"/>
      <c r="B12" s="13"/>
      <c r="C12" s="13"/>
      <c r="D12" s="11" t="s">
        <v>115</v>
      </c>
      <c r="E12" s="65" t="str">
        <f>IF(COUNTIF($D$15:$D$54,"&gt;0")=0,"",SUMIFS(E$15:E$54,$D$15:$D$54,"&gt;0")/COUNTIF($D$15:$D$54,"&gt;0"))</f>
        <v/>
      </c>
      <c r="F12" s="65" t="str">
        <f t="shared" ref="F12:L12" si="0">IF(COUNTIF($D$15:$D$54,"&gt;0")=0,"",SUMIFS(F$15:F$54,$D$15:$D$54,"&gt;0")/COUNTIF($D$15:$D$54,"&gt;0"))</f>
        <v/>
      </c>
      <c r="G12" s="65" t="str">
        <f t="shared" si="0"/>
        <v/>
      </c>
      <c r="H12" s="65" t="str">
        <f t="shared" si="0"/>
        <v/>
      </c>
      <c r="I12" s="65" t="str">
        <f t="shared" si="0"/>
        <v/>
      </c>
      <c r="J12" s="65" t="str">
        <f t="shared" si="0"/>
        <v/>
      </c>
      <c r="K12" s="65" t="str">
        <f t="shared" si="0"/>
        <v/>
      </c>
      <c r="L12" s="65" t="str">
        <f t="shared" si="0"/>
        <v/>
      </c>
      <c r="O12" s="17"/>
      <c r="P12" s="18"/>
    </row>
    <row r="13" spans="1:16" ht="15.75" thickBot="1" x14ac:dyDescent="0.3">
      <c r="A13" s="12"/>
      <c r="B13" s="67"/>
      <c r="C13" s="67"/>
      <c r="D13" s="68" t="s">
        <v>116</v>
      </c>
      <c r="E13" s="66" t="str">
        <f>IF(COUNTIF($D$15:$D$54,"&gt;0")=0,"",E12/E11)</f>
        <v/>
      </c>
      <c r="F13" s="66" t="str">
        <f t="shared" ref="F13:K13" si="1">IF(COUNTIF($D$15:$D$54,"&gt;0")=0,"",F12/F11)</f>
        <v/>
      </c>
      <c r="G13" s="66" t="str">
        <f t="shared" si="1"/>
        <v/>
      </c>
      <c r="H13" s="66" t="str">
        <f t="shared" si="1"/>
        <v/>
      </c>
      <c r="I13" s="66" t="str">
        <f t="shared" si="1"/>
        <v/>
      </c>
      <c r="J13" s="66" t="str">
        <f t="shared" si="1"/>
        <v/>
      </c>
      <c r="K13" s="66" t="str">
        <f t="shared" si="1"/>
        <v/>
      </c>
      <c r="L13" s="66" t="str">
        <f>IF(COUNTIF($D$15:$D$54,"&gt;0")=0,"",L12/L11)</f>
        <v/>
      </c>
      <c r="O13" s="17"/>
      <c r="P13" s="18"/>
    </row>
    <row r="14" spans="1:16" ht="60.75" thickBot="1" x14ac:dyDescent="0.3">
      <c r="A14" s="69" t="s">
        <v>1</v>
      </c>
      <c r="B14" s="70" t="s">
        <v>2</v>
      </c>
      <c r="C14" s="71" t="s">
        <v>122</v>
      </c>
      <c r="D14" s="72" t="s">
        <v>3</v>
      </c>
      <c r="E14" s="59">
        <v>1</v>
      </c>
      <c r="F14" s="60">
        <v>2</v>
      </c>
      <c r="G14" s="61">
        <v>3</v>
      </c>
      <c r="H14" s="60">
        <v>4</v>
      </c>
      <c r="I14" s="62">
        <v>5</v>
      </c>
      <c r="J14" s="63">
        <v>6</v>
      </c>
      <c r="K14" s="61">
        <v>7</v>
      </c>
      <c r="L14" s="60">
        <v>8</v>
      </c>
      <c r="M14" s="19" t="s">
        <v>4</v>
      </c>
      <c r="N14" s="20" t="str">
        <f>O5</f>
        <v>Оценка</v>
      </c>
      <c r="O14" s="21" t="s">
        <v>92</v>
      </c>
      <c r="P14" s="22" t="s">
        <v>91</v>
      </c>
    </row>
    <row r="15" spans="1:16" x14ac:dyDescent="0.25">
      <c r="A15" s="83">
        <v>1</v>
      </c>
      <c r="B15" s="84"/>
      <c r="C15" s="85"/>
      <c r="D15" s="86"/>
      <c r="E15" s="87"/>
      <c r="F15" s="88"/>
      <c r="G15" s="89"/>
      <c r="H15" s="88"/>
      <c r="I15" s="90"/>
      <c r="J15" s="91"/>
      <c r="K15" s="89"/>
      <c r="L15" s="88"/>
      <c r="M15" s="23" t="str">
        <f t="shared" ref="M15:M54" si="2">IF(SUM(D15)&gt;0,SUM(E15:L15),"")</f>
        <v/>
      </c>
      <c r="N15" s="24" t="str">
        <f>IF(SUM(D15)&gt;0,IF(C15="да",IF(M15&gt;=$M$7,$O$7,IF(M15&gt;=$M$8,$O$8,IF(M15&gt;=$M$9,$O$9,$O$10))),IF(M15&gt;=$N$7,$O$7,IF(M15&gt;=$N$8,$O$8,IF(M15&gt;=$N$9,$O$9,$O$10)))),"")</f>
        <v/>
      </c>
      <c r="O15" s="25" t="str">
        <f>IF(B15="","",IF(AND(SUM($D15)=0,COUNTA($E15:$L15)&gt;0),$D$57,IF(OR(E15&gt;E$11,F15&gt;F$11,G15&gt;G$11,H15&gt;H$11,I15&gt;I$11,J15&gt;J$11,K15&gt;K$11,L15&gt;L$11),$D$58,"нет")))</f>
        <v/>
      </c>
      <c r="P15" s="26" t="str">
        <f>IF(O15="","",IF(O15="нет",0,1))</f>
        <v/>
      </c>
    </row>
    <row r="16" spans="1:16" x14ac:dyDescent="0.25">
      <c r="A16" s="92">
        <v>2</v>
      </c>
      <c r="B16" s="93"/>
      <c r="C16" s="94"/>
      <c r="D16" s="95"/>
      <c r="E16" s="96"/>
      <c r="F16" s="97"/>
      <c r="G16" s="98"/>
      <c r="H16" s="97"/>
      <c r="I16" s="99"/>
      <c r="J16" s="100"/>
      <c r="K16" s="98"/>
      <c r="L16" s="97"/>
      <c r="M16" s="27" t="str">
        <f t="shared" si="2"/>
        <v/>
      </c>
      <c r="N16" s="28" t="str">
        <f t="shared" ref="N16:N54" si="3">IF(SUM(D16)&gt;0,IF(C16="да",IF(M16&gt;=$M$7,$O$7,IF(M16&gt;=$M$8,$O$8,IF(M16&gt;=$M$9,$O$9,$O$10))),IF(M16&gt;=$N$7,$O$7,IF(M16&gt;=$N$8,$O$8,IF(M16&gt;=$N$9,$O$9,$O$10)))),"")</f>
        <v/>
      </c>
      <c r="O16" s="29" t="str">
        <f t="shared" ref="O16:O54" si="4">IF(B16="","",IF(AND(SUM($D16)=0,COUNTA($E16:$L16)&gt;0),$D$57,IF(OR(E16&gt;E$11,F16&gt;F$11,G16&gt;G$11,H16&gt;H$11,I16&gt;I$11,J16&gt;J$11,K16&gt;K$11,L16&gt;L$11),$D$58,"нет")))</f>
        <v/>
      </c>
      <c r="P16" s="30" t="str">
        <f t="shared" ref="P16:P54" si="5">IF(O16="","",IF(O16="нет",0,1))</f>
        <v/>
      </c>
    </row>
    <row r="17" spans="1:16" x14ac:dyDescent="0.25">
      <c r="A17" s="92">
        <v>3</v>
      </c>
      <c r="B17" s="93"/>
      <c r="C17" s="94"/>
      <c r="D17" s="95"/>
      <c r="E17" s="96"/>
      <c r="F17" s="97"/>
      <c r="G17" s="98"/>
      <c r="H17" s="97"/>
      <c r="I17" s="99"/>
      <c r="J17" s="100"/>
      <c r="K17" s="98"/>
      <c r="L17" s="97"/>
      <c r="M17" s="27" t="str">
        <f t="shared" si="2"/>
        <v/>
      </c>
      <c r="N17" s="28" t="str">
        <f t="shared" si="3"/>
        <v/>
      </c>
      <c r="O17" s="29" t="str">
        <f t="shared" si="4"/>
        <v/>
      </c>
      <c r="P17" s="30" t="str">
        <f t="shared" si="5"/>
        <v/>
      </c>
    </row>
    <row r="18" spans="1:16" x14ac:dyDescent="0.25">
      <c r="A18" s="92">
        <v>4</v>
      </c>
      <c r="B18" s="93"/>
      <c r="C18" s="94"/>
      <c r="D18" s="95"/>
      <c r="E18" s="96"/>
      <c r="F18" s="97"/>
      <c r="G18" s="98"/>
      <c r="H18" s="97"/>
      <c r="I18" s="99"/>
      <c r="J18" s="100"/>
      <c r="K18" s="98"/>
      <c r="L18" s="97"/>
      <c r="M18" s="27" t="str">
        <f t="shared" si="2"/>
        <v/>
      </c>
      <c r="N18" s="28" t="str">
        <f t="shared" si="3"/>
        <v/>
      </c>
      <c r="O18" s="29" t="str">
        <f t="shared" si="4"/>
        <v/>
      </c>
      <c r="P18" s="30" t="str">
        <f t="shared" si="5"/>
        <v/>
      </c>
    </row>
    <row r="19" spans="1:16" ht="15.75" thickBot="1" x14ac:dyDescent="0.3">
      <c r="A19" s="101">
        <v>5</v>
      </c>
      <c r="B19" s="102"/>
      <c r="C19" s="103"/>
      <c r="D19" s="104"/>
      <c r="E19" s="105"/>
      <c r="F19" s="106"/>
      <c r="G19" s="107"/>
      <c r="H19" s="106"/>
      <c r="I19" s="108"/>
      <c r="J19" s="109"/>
      <c r="K19" s="107"/>
      <c r="L19" s="106"/>
      <c r="M19" s="31" t="str">
        <f t="shared" si="2"/>
        <v/>
      </c>
      <c r="N19" s="32" t="str">
        <f t="shared" si="3"/>
        <v/>
      </c>
      <c r="O19" s="33" t="str">
        <f t="shared" si="4"/>
        <v/>
      </c>
      <c r="P19" s="34" t="str">
        <f t="shared" si="5"/>
        <v/>
      </c>
    </row>
    <row r="20" spans="1:16" x14ac:dyDescent="0.25">
      <c r="A20" s="110">
        <v>6</v>
      </c>
      <c r="B20" s="84"/>
      <c r="C20" s="85"/>
      <c r="D20" s="86"/>
      <c r="E20" s="87"/>
      <c r="F20" s="88"/>
      <c r="G20" s="89"/>
      <c r="H20" s="88"/>
      <c r="I20" s="90"/>
      <c r="J20" s="91"/>
      <c r="K20" s="89"/>
      <c r="L20" s="88"/>
      <c r="M20" s="35" t="str">
        <f t="shared" si="2"/>
        <v/>
      </c>
      <c r="N20" s="36" t="str">
        <f t="shared" si="3"/>
        <v/>
      </c>
      <c r="O20" s="25" t="str">
        <f t="shared" si="4"/>
        <v/>
      </c>
      <c r="P20" s="26" t="str">
        <f t="shared" si="5"/>
        <v/>
      </c>
    </row>
    <row r="21" spans="1:16" x14ac:dyDescent="0.25">
      <c r="A21" s="92">
        <v>7</v>
      </c>
      <c r="B21" s="93"/>
      <c r="C21" s="94"/>
      <c r="D21" s="95"/>
      <c r="E21" s="96"/>
      <c r="F21" s="97"/>
      <c r="G21" s="98"/>
      <c r="H21" s="97"/>
      <c r="I21" s="99"/>
      <c r="J21" s="100"/>
      <c r="K21" s="98"/>
      <c r="L21" s="97"/>
      <c r="M21" s="27" t="str">
        <f t="shared" si="2"/>
        <v/>
      </c>
      <c r="N21" s="28" t="str">
        <f t="shared" si="3"/>
        <v/>
      </c>
      <c r="O21" s="29" t="str">
        <f t="shared" si="4"/>
        <v/>
      </c>
      <c r="P21" s="30" t="str">
        <f t="shared" si="5"/>
        <v/>
      </c>
    </row>
    <row r="22" spans="1:16" x14ac:dyDescent="0.25">
      <c r="A22" s="92">
        <v>8</v>
      </c>
      <c r="B22" s="93"/>
      <c r="C22" s="94"/>
      <c r="D22" s="95"/>
      <c r="E22" s="96"/>
      <c r="F22" s="97"/>
      <c r="G22" s="98"/>
      <c r="H22" s="97"/>
      <c r="I22" s="99"/>
      <c r="J22" s="100"/>
      <c r="K22" s="98"/>
      <c r="L22" s="97"/>
      <c r="M22" s="27" t="str">
        <f t="shared" si="2"/>
        <v/>
      </c>
      <c r="N22" s="28" t="str">
        <f t="shared" si="3"/>
        <v/>
      </c>
      <c r="O22" s="29" t="str">
        <f t="shared" si="4"/>
        <v/>
      </c>
      <c r="P22" s="30" t="str">
        <f t="shared" si="5"/>
        <v/>
      </c>
    </row>
    <row r="23" spans="1:16" x14ac:dyDescent="0.25">
      <c r="A23" s="92">
        <v>9</v>
      </c>
      <c r="B23" s="93"/>
      <c r="C23" s="94"/>
      <c r="D23" s="95"/>
      <c r="E23" s="96"/>
      <c r="F23" s="97"/>
      <c r="G23" s="98"/>
      <c r="H23" s="97"/>
      <c r="I23" s="99"/>
      <c r="J23" s="100"/>
      <c r="K23" s="98"/>
      <c r="L23" s="97"/>
      <c r="M23" s="27" t="str">
        <f t="shared" si="2"/>
        <v/>
      </c>
      <c r="N23" s="28" t="str">
        <f t="shared" si="3"/>
        <v/>
      </c>
      <c r="O23" s="29" t="str">
        <f t="shared" si="4"/>
        <v/>
      </c>
      <c r="P23" s="30" t="str">
        <f t="shared" si="5"/>
        <v/>
      </c>
    </row>
    <row r="24" spans="1:16" ht="15.75" thickBot="1" x14ac:dyDescent="0.3">
      <c r="A24" s="111">
        <v>10</v>
      </c>
      <c r="B24" s="102"/>
      <c r="C24" s="103"/>
      <c r="D24" s="104"/>
      <c r="E24" s="105"/>
      <c r="F24" s="106"/>
      <c r="G24" s="107"/>
      <c r="H24" s="106"/>
      <c r="I24" s="108"/>
      <c r="J24" s="109"/>
      <c r="K24" s="107"/>
      <c r="L24" s="106"/>
      <c r="M24" s="37" t="str">
        <f t="shared" si="2"/>
        <v/>
      </c>
      <c r="N24" s="38" t="str">
        <f t="shared" si="3"/>
        <v/>
      </c>
      <c r="O24" s="33" t="str">
        <f t="shared" si="4"/>
        <v/>
      </c>
      <c r="P24" s="34" t="str">
        <f t="shared" si="5"/>
        <v/>
      </c>
    </row>
    <row r="25" spans="1:16" x14ac:dyDescent="0.25">
      <c r="A25" s="83">
        <v>11</v>
      </c>
      <c r="B25" s="84"/>
      <c r="C25" s="85"/>
      <c r="D25" s="86"/>
      <c r="E25" s="87"/>
      <c r="F25" s="88"/>
      <c r="G25" s="89"/>
      <c r="H25" s="88"/>
      <c r="I25" s="90"/>
      <c r="J25" s="91"/>
      <c r="K25" s="89"/>
      <c r="L25" s="88"/>
      <c r="M25" s="23" t="str">
        <f t="shared" si="2"/>
        <v/>
      </c>
      <c r="N25" s="24" t="str">
        <f t="shared" si="3"/>
        <v/>
      </c>
      <c r="O25" s="25" t="str">
        <f t="shared" si="4"/>
        <v/>
      </c>
      <c r="P25" s="26" t="str">
        <f t="shared" si="5"/>
        <v/>
      </c>
    </row>
    <row r="26" spans="1:16" x14ac:dyDescent="0.25">
      <c r="A26" s="92">
        <v>12</v>
      </c>
      <c r="B26" s="93"/>
      <c r="C26" s="94"/>
      <c r="D26" s="95"/>
      <c r="E26" s="96"/>
      <c r="F26" s="97"/>
      <c r="G26" s="98"/>
      <c r="H26" s="97"/>
      <c r="I26" s="99"/>
      <c r="J26" s="100"/>
      <c r="K26" s="98"/>
      <c r="L26" s="97"/>
      <c r="M26" s="27" t="str">
        <f t="shared" si="2"/>
        <v/>
      </c>
      <c r="N26" s="28" t="str">
        <f t="shared" si="3"/>
        <v/>
      </c>
      <c r="O26" s="29" t="str">
        <f t="shared" si="4"/>
        <v/>
      </c>
      <c r="P26" s="30" t="str">
        <f t="shared" si="5"/>
        <v/>
      </c>
    </row>
    <row r="27" spans="1:16" x14ac:dyDescent="0.25">
      <c r="A27" s="92">
        <v>13</v>
      </c>
      <c r="B27" s="93"/>
      <c r="C27" s="94"/>
      <c r="D27" s="95"/>
      <c r="E27" s="96"/>
      <c r="F27" s="97"/>
      <c r="G27" s="98"/>
      <c r="H27" s="97"/>
      <c r="I27" s="99"/>
      <c r="J27" s="100"/>
      <c r="K27" s="98"/>
      <c r="L27" s="97"/>
      <c r="M27" s="27" t="str">
        <f t="shared" si="2"/>
        <v/>
      </c>
      <c r="N27" s="28" t="str">
        <f t="shared" si="3"/>
        <v/>
      </c>
      <c r="O27" s="29" t="str">
        <f t="shared" si="4"/>
        <v/>
      </c>
      <c r="P27" s="30" t="str">
        <f t="shared" si="5"/>
        <v/>
      </c>
    </row>
    <row r="28" spans="1:16" x14ac:dyDescent="0.25">
      <c r="A28" s="92">
        <v>14</v>
      </c>
      <c r="B28" s="93"/>
      <c r="C28" s="94"/>
      <c r="D28" s="95"/>
      <c r="E28" s="96"/>
      <c r="F28" s="97"/>
      <c r="G28" s="98"/>
      <c r="H28" s="97"/>
      <c r="I28" s="99"/>
      <c r="J28" s="100"/>
      <c r="K28" s="98"/>
      <c r="L28" s="97"/>
      <c r="M28" s="27" t="str">
        <f t="shared" si="2"/>
        <v/>
      </c>
      <c r="N28" s="28" t="str">
        <f t="shared" si="3"/>
        <v/>
      </c>
      <c r="O28" s="29" t="str">
        <f t="shared" si="4"/>
        <v/>
      </c>
      <c r="P28" s="30" t="str">
        <f t="shared" si="5"/>
        <v/>
      </c>
    </row>
    <row r="29" spans="1:16" ht="15.75" thickBot="1" x14ac:dyDescent="0.3">
      <c r="A29" s="101">
        <v>15</v>
      </c>
      <c r="B29" s="102"/>
      <c r="C29" s="103"/>
      <c r="D29" s="104"/>
      <c r="E29" s="105"/>
      <c r="F29" s="106"/>
      <c r="G29" s="107"/>
      <c r="H29" s="106"/>
      <c r="I29" s="108"/>
      <c r="J29" s="109"/>
      <c r="K29" s="107"/>
      <c r="L29" s="106"/>
      <c r="M29" s="31" t="str">
        <f t="shared" si="2"/>
        <v/>
      </c>
      <c r="N29" s="32" t="str">
        <f t="shared" si="3"/>
        <v/>
      </c>
      <c r="O29" s="33" t="str">
        <f t="shared" si="4"/>
        <v/>
      </c>
      <c r="P29" s="34" t="str">
        <f t="shared" si="5"/>
        <v/>
      </c>
    </row>
    <row r="30" spans="1:16" x14ac:dyDescent="0.25">
      <c r="A30" s="110">
        <v>16</v>
      </c>
      <c r="B30" s="84"/>
      <c r="C30" s="85"/>
      <c r="D30" s="86"/>
      <c r="E30" s="87"/>
      <c r="F30" s="88"/>
      <c r="G30" s="89"/>
      <c r="H30" s="88"/>
      <c r="I30" s="90"/>
      <c r="J30" s="91"/>
      <c r="K30" s="89"/>
      <c r="L30" s="88"/>
      <c r="M30" s="35" t="str">
        <f t="shared" si="2"/>
        <v/>
      </c>
      <c r="N30" s="36" t="str">
        <f t="shared" si="3"/>
        <v/>
      </c>
      <c r="O30" s="25" t="str">
        <f t="shared" si="4"/>
        <v/>
      </c>
      <c r="P30" s="26" t="str">
        <f t="shared" si="5"/>
        <v/>
      </c>
    </row>
    <row r="31" spans="1:16" x14ac:dyDescent="0.25">
      <c r="A31" s="92">
        <v>17</v>
      </c>
      <c r="B31" s="93"/>
      <c r="C31" s="94"/>
      <c r="D31" s="95"/>
      <c r="E31" s="96"/>
      <c r="F31" s="97"/>
      <c r="G31" s="98"/>
      <c r="H31" s="97"/>
      <c r="I31" s="99"/>
      <c r="J31" s="100"/>
      <c r="K31" s="98"/>
      <c r="L31" s="97"/>
      <c r="M31" s="27" t="str">
        <f t="shared" si="2"/>
        <v/>
      </c>
      <c r="N31" s="28" t="str">
        <f t="shared" si="3"/>
        <v/>
      </c>
      <c r="O31" s="29" t="str">
        <f t="shared" si="4"/>
        <v/>
      </c>
      <c r="P31" s="30" t="str">
        <f t="shared" si="5"/>
        <v/>
      </c>
    </row>
    <row r="32" spans="1:16" x14ac:dyDescent="0.25">
      <c r="A32" s="92">
        <v>18</v>
      </c>
      <c r="B32" s="93"/>
      <c r="C32" s="94"/>
      <c r="D32" s="95"/>
      <c r="E32" s="96"/>
      <c r="F32" s="97"/>
      <c r="G32" s="98"/>
      <c r="H32" s="97"/>
      <c r="I32" s="99"/>
      <c r="J32" s="100"/>
      <c r="K32" s="98"/>
      <c r="L32" s="97"/>
      <c r="M32" s="27" t="str">
        <f t="shared" si="2"/>
        <v/>
      </c>
      <c r="N32" s="28" t="str">
        <f t="shared" si="3"/>
        <v/>
      </c>
      <c r="O32" s="29" t="str">
        <f t="shared" si="4"/>
        <v/>
      </c>
      <c r="P32" s="30" t="str">
        <f t="shared" si="5"/>
        <v/>
      </c>
    </row>
    <row r="33" spans="1:16" x14ac:dyDescent="0.25">
      <c r="A33" s="92">
        <v>19</v>
      </c>
      <c r="B33" s="93"/>
      <c r="C33" s="94"/>
      <c r="D33" s="95"/>
      <c r="E33" s="96"/>
      <c r="F33" s="97"/>
      <c r="G33" s="98"/>
      <c r="H33" s="97"/>
      <c r="I33" s="99"/>
      <c r="J33" s="100"/>
      <c r="K33" s="98"/>
      <c r="L33" s="97"/>
      <c r="M33" s="27" t="str">
        <f t="shared" si="2"/>
        <v/>
      </c>
      <c r="N33" s="28" t="str">
        <f t="shared" si="3"/>
        <v/>
      </c>
      <c r="O33" s="29" t="str">
        <f t="shared" si="4"/>
        <v/>
      </c>
      <c r="P33" s="30" t="str">
        <f t="shared" si="5"/>
        <v/>
      </c>
    </row>
    <row r="34" spans="1:16" ht="15.75" thickBot="1" x14ac:dyDescent="0.3">
      <c r="A34" s="111">
        <v>20</v>
      </c>
      <c r="B34" s="102"/>
      <c r="C34" s="103"/>
      <c r="D34" s="104"/>
      <c r="E34" s="105"/>
      <c r="F34" s="106"/>
      <c r="G34" s="107"/>
      <c r="H34" s="106"/>
      <c r="I34" s="108"/>
      <c r="J34" s="109"/>
      <c r="K34" s="107"/>
      <c r="L34" s="106"/>
      <c r="M34" s="37" t="str">
        <f t="shared" si="2"/>
        <v/>
      </c>
      <c r="N34" s="38" t="str">
        <f t="shared" si="3"/>
        <v/>
      </c>
      <c r="O34" s="33" t="str">
        <f t="shared" si="4"/>
        <v/>
      </c>
      <c r="P34" s="34" t="str">
        <f t="shared" si="5"/>
        <v/>
      </c>
    </row>
    <row r="35" spans="1:16" x14ac:dyDescent="0.25">
      <c r="A35" s="83">
        <v>21</v>
      </c>
      <c r="B35" s="84"/>
      <c r="C35" s="85"/>
      <c r="D35" s="86"/>
      <c r="E35" s="87"/>
      <c r="F35" s="88"/>
      <c r="G35" s="89"/>
      <c r="H35" s="88"/>
      <c r="I35" s="90"/>
      <c r="J35" s="91"/>
      <c r="K35" s="89"/>
      <c r="L35" s="88"/>
      <c r="M35" s="23" t="str">
        <f t="shared" si="2"/>
        <v/>
      </c>
      <c r="N35" s="24" t="str">
        <f t="shared" si="3"/>
        <v/>
      </c>
      <c r="O35" s="25" t="str">
        <f t="shared" si="4"/>
        <v/>
      </c>
      <c r="P35" s="26" t="str">
        <f t="shared" si="5"/>
        <v/>
      </c>
    </row>
    <row r="36" spans="1:16" x14ac:dyDescent="0.25">
      <c r="A36" s="92">
        <v>22</v>
      </c>
      <c r="B36" s="93"/>
      <c r="C36" s="94"/>
      <c r="D36" s="95"/>
      <c r="E36" s="96"/>
      <c r="F36" s="97"/>
      <c r="G36" s="98"/>
      <c r="H36" s="97"/>
      <c r="I36" s="99"/>
      <c r="J36" s="100"/>
      <c r="K36" s="98"/>
      <c r="L36" s="97"/>
      <c r="M36" s="27" t="str">
        <f t="shared" si="2"/>
        <v/>
      </c>
      <c r="N36" s="28" t="str">
        <f t="shared" si="3"/>
        <v/>
      </c>
      <c r="O36" s="29" t="str">
        <f t="shared" si="4"/>
        <v/>
      </c>
      <c r="P36" s="30" t="str">
        <f t="shared" si="5"/>
        <v/>
      </c>
    </row>
    <row r="37" spans="1:16" x14ac:dyDescent="0.25">
      <c r="A37" s="92">
        <v>23</v>
      </c>
      <c r="B37" s="93"/>
      <c r="C37" s="94"/>
      <c r="D37" s="95"/>
      <c r="E37" s="96"/>
      <c r="F37" s="97"/>
      <c r="G37" s="98"/>
      <c r="H37" s="97"/>
      <c r="I37" s="99"/>
      <c r="J37" s="100"/>
      <c r="K37" s="98"/>
      <c r="L37" s="97"/>
      <c r="M37" s="27" t="str">
        <f t="shared" si="2"/>
        <v/>
      </c>
      <c r="N37" s="28" t="str">
        <f t="shared" si="3"/>
        <v/>
      </c>
      <c r="O37" s="29" t="str">
        <f t="shared" si="4"/>
        <v/>
      </c>
      <c r="P37" s="30" t="str">
        <f t="shared" si="5"/>
        <v/>
      </c>
    </row>
    <row r="38" spans="1:16" x14ac:dyDescent="0.25">
      <c r="A38" s="92">
        <v>24</v>
      </c>
      <c r="B38" s="93"/>
      <c r="C38" s="94"/>
      <c r="D38" s="95"/>
      <c r="E38" s="96"/>
      <c r="F38" s="97"/>
      <c r="G38" s="98"/>
      <c r="H38" s="97"/>
      <c r="I38" s="99"/>
      <c r="J38" s="100"/>
      <c r="K38" s="98"/>
      <c r="L38" s="97"/>
      <c r="M38" s="27" t="str">
        <f t="shared" si="2"/>
        <v/>
      </c>
      <c r="N38" s="28" t="str">
        <f t="shared" si="3"/>
        <v/>
      </c>
      <c r="O38" s="29" t="str">
        <f t="shared" si="4"/>
        <v/>
      </c>
      <c r="P38" s="30" t="str">
        <f t="shared" si="5"/>
        <v/>
      </c>
    </row>
    <row r="39" spans="1:16" ht="15.75" thickBot="1" x14ac:dyDescent="0.3">
      <c r="A39" s="101">
        <v>25</v>
      </c>
      <c r="B39" s="102"/>
      <c r="C39" s="103"/>
      <c r="D39" s="104"/>
      <c r="E39" s="105"/>
      <c r="F39" s="106"/>
      <c r="G39" s="107"/>
      <c r="H39" s="106"/>
      <c r="I39" s="108"/>
      <c r="J39" s="109"/>
      <c r="K39" s="107"/>
      <c r="L39" s="106"/>
      <c r="M39" s="31" t="str">
        <f t="shared" si="2"/>
        <v/>
      </c>
      <c r="N39" s="32" t="str">
        <f t="shared" si="3"/>
        <v/>
      </c>
      <c r="O39" s="33" t="str">
        <f t="shared" si="4"/>
        <v/>
      </c>
      <c r="P39" s="34" t="str">
        <f t="shared" si="5"/>
        <v/>
      </c>
    </row>
    <row r="40" spans="1:16" x14ac:dyDescent="0.25">
      <c r="A40" s="83">
        <v>26</v>
      </c>
      <c r="B40" s="84"/>
      <c r="C40" s="85"/>
      <c r="D40" s="86"/>
      <c r="E40" s="87"/>
      <c r="F40" s="88"/>
      <c r="G40" s="89"/>
      <c r="H40" s="88"/>
      <c r="I40" s="90"/>
      <c r="J40" s="91"/>
      <c r="K40" s="89"/>
      <c r="L40" s="88"/>
      <c r="M40" s="23" t="str">
        <f t="shared" si="2"/>
        <v/>
      </c>
      <c r="N40" s="24" t="str">
        <f t="shared" si="3"/>
        <v/>
      </c>
      <c r="O40" s="25" t="str">
        <f t="shared" si="4"/>
        <v/>
      </c>
      <c r="P40" s="26" t="str">
        <f t="shared" si="5"/>
        <v/>
      </c>
    </row>
    <row r="41" spans="1:16" x14ac:dyDescent="0.25">
      <c r="A41" s="92">
        <v>27</v>
      </c>
      <c r="B41" s="93"/>
      <c r="C41" s="94"/>
      <c r="D41" s="95"/>
      <c r="E41" s="96"/>
      <c r="F41" s="97"/>
      <c r="G41" s="98"/>
      <c r="H41" s="97"/>
      <c r="I41" s="99"/>
      <c r="J41" s="100"/>
      <c r="K41" s="98"/>
      <c r="L41" s="97"/>
      <c r="M41" s="27" t="str">
        <f t="shared" si="2"/>
        <v/>
      </c>
      <c r="N41" s="28" t="str">
        <f t="shared" si="3"/>
        <v/>
      </c>
      <c r="O41" s="29" t="str">
        <f t="shared" si="4"/>
        <v/>
      </c>
      <c r="P41" s="30" t="str">
        <f t="shared" si="5"/>
        <v/>
      </c>
    </row>
    <row r="42" spans="1:16" x14ac:dyDescent="0.25">
      <c r="A42" s="92">
        <v>28</v>
      </c>
      <c r="B42" s="93"/>
      <c r="C42" s="94"/>
      <c r="D42" s="95"/>
      <c r="E42" s="96"/>
      <c r="F42" s="97"/>
      <c r="G42" s="98"/>
      <c r="H42" s="97"/>
      <c r="I42" s="99"/>
      <c r="J42" s="100"/>
      <c r="K42" s="98"/>
      <c r="L42" s="97"/>
      <c r="M42" s="27" t="str">
        <f t="shared" si="2"/>
        <v/>
      </c>
      <c r="N42" s="28" t="str">
        <f t="shared" si="3"/>
        <v/>
      </c>
      <c r="O42" s="29" t="str">
        <f t="shared" si="4"/>
        <v/>
      </c>
      <c r="P42" s="30" t="str">
        <f t="shared" si="5"/>
        <v/>
      </c>
    </row>
    <row r="43" spans="1:16" x14ac:dyDescent="0.25">
      <c r="A43" s="92">
        <v>29</v>
      </c>
      <c r="B43" s="93"/>
      <c r="C43" s="94"/>
      <c r="D43" s="95"/>
      <c r="E43" s="96"/>
      <c r="F43" s="97"/>
      <c r="G43" s="98"/>
      <c r="H43" s="97"/>
      <c r="I43" s="99"/>
      <c r="J43" s="100"/>
      <c r="K43" s="98"/>
      <c r="L43" s="97"/>
      <c r="M43" s="27" t="str">
        <f t="shared" si="2"/>
        <v/>
      </c>
      <c r="N43" s="28" t="str">
        <f t="shared" si="3"/>
        <v/>
      </c>
      <c r="O43" s="29" t="str">
        <f t="shared" si="4"/>
        <v/>
      </c>
      <c r="P43" s="30" t="str">
        <f t="shared" si="5"/>
        <v/>
      </c>
    </row>
    <row r="44" spans="1:16" ht="15.75" thickBot="1" x14ac:dyDescent="0.3">
      <c r="A44" s="101">
        <v>30</v>
      </c>
      <c r="B44" s="102"/>
      <c r="C44" s="103"/>
      <c r="D44" s="104"/>
      <c r="E44" s="105"/>
      <c r="F44" s="106"/>
      <c r="G44" s="107"/>
      <c r="H44" s="106"/>
      <c r="I44" s="108"/>
      <c r="J44" s="109"/>
      <c r="K44" s="107"/>
      <c r="L44" s="106"/>
      <c r="M44" s="31" t="str">
        <f t="shared" si="2"/>
        <v/>
      </c>
      <c r="N44" s="32" t="str">
        <f t="shared" si="3"/>
        <v/>
      </c>
      <c r="O44" s="33" t="str">
        <f t="shared" si="4"/>
        <v/>
      </c>
      <c r="P44" s="34" t="str">
        <f t="shared" si="5"/>
        <v/>
      </c>
    </row>
    <row r="45" spans="1:16" x14ac:dyDescent="0.25">
      <c r="A45" s="83">
        <v>31</v>
      </c>
      <c r="B45" s="84"/>
      <c r="C45" s="85"/>
      <c r="D45" s="86"/>
      <c r="E45" s="87"/>
      <c r="F45" s="88"/>
      <c r="G45" s="89"/>
      <c r="H45" s="88"/>
      <c r="I45" s="90"/>
      <c r="J45" s="91"/>
      <c r="K45" s="89"/>
      <c r="L45" s="88"/>
      <c r="M45" s="23" t="str">
        <f t="shared" si="2"/>
        <v/>
      </c>
      <c r="N45" s="24" t="str">
        <f t="shared" si="3"/>
        <v/>
      </c>
      <c r="O45" s="25" t="str">
        <f t="shared" si="4"/>
        <v/>
      </c>
      <c r="P45" s="26" t="str">
        <f t="shared" si="5"/>
        <v/>
      </c>
    </row>
    <row r="46" spans="1:16" x14ac:dyDescent="0.25">
      <c r="A46" s="92">
        <v>32</v>
      </c>
      <c r="B46" s="93"/>
      <c r="C46" s="94"/>
      <c r="D46" s="95"/>
      <c r="E46" s="96"/>
      <c r="F46" s="97"/>
      <c r="G46" s="98"/>
      <c r="H46" s="97"/>
      <c r="I46" s="99"/>
      <c r="J46" s="100"/>
      <c r="K46" s="98"/>
      <c r="L46" s="97"/>
      <c r="M46" s="27" t="str">
        <f t="shared" si="2"/>
        <v/>
      </c>
      <c r="N46" s="28" t="str">
        <f t="shared" si="3"/>
        <v/>
      </c>
      <c r="O46" s="29" t="str">
        <f t="shared" si="4"/>
        <v/>
      </c>
      <c r="P46" s="30" t="str">
        <f t="shared" si="5"/>
        <v/>
      </c>
    </row>
    <row r="47" spans="1:16" x14ac:dyDescent="0.25">
      <c r="A47" s="92">
        <v>33</v>
      </c>
      <c r="B47" s="93"/>
      <c r="C47" s="94"/>
      <c r="D47" s="95"/>
      <c r="E47" s="96"/>
      <c r="F47" s="97"/>
      <c r="G47" s="98"/>
      <c r="H47" s="97"/>
      <c r="I47" s="99"/>
      <c r="J47" s="100"/>
      <c r="K47" s="98"/>
      <c r="L47" s="97"/>
      <c r="M47" s="27" t="str">
        <f t="shared" si="2"/>
        <v/>
      </c>
      <c r="N47" s="28" t="str">
        <f t="shared" si="3"/>
        <v/>
      </c>
      <c r="O47" s="29" t="str">
        <f t="shared" si="4"/>
        <v/>
      </c>
      <c r="P47" s="30" t="str">
        <f t="shared" si="5"/>
        <v/>
      </c>
    </row>
    <row r="48" spans="1:16" x14ac:dyDescent="0.25">
      <c r="A48" s="92">
        <v>34</v>
      </c>
      <c r="B48" s="93"/>
      <c r="C48" s="94"/>
      <c r="D48" s="95"/>
      <c r="E48" s="96"/>
      <c r="F48" s="97"/>
      <c r="G48" s="98"/>
      <c r="H48" s="97"/>
      <c r="I48" s="99"/>
      <c r="J48" s="100"/>
      <c r="K48" s="98"/>
      <c r="L48" s="97"/>
      <c r="M48" s="27" t="str">
        <f t="shared" si="2"/>
        <v/>
      </c>
      <c r="N48" s="28" t="str">
        <f t="shared" si="3"/>
        <v/>
      </c>
      <c r="O48" s="29" t="str">
        <f t="shared" si="4"/>
        <v/>
      </c>
      <c r="P48" s="30" t="str">
        <f t="shared" si="5"/>
        <v/>
      </c>
    </row>
    <row r="49" spans="1:16" ht="15.75" thickBot="1" x14ac:dyDescent="0.3">
      <c r="A49" s="101">
        <v>35</v>
      </c>
      <c r="B49" s="102"/>
      <c r="C49" s="103"/>
      <c r="D49" s="104"/>
      <c r="E49" s="105"/>
      <c r="F49" s="106"/>
      <c r="G49" s="107"/>
      <c r="H49" s="106"/>
      <c r="I49" s="108"/>
      <c r="J49" s="109"/>
      <c r="K49" s="107"/>
      <c r="L49" s="106"/>
      <c r="M49" s="31" t="str">
        <f t="shared" si="2"/>
        <v/>
      </c>
      <c r="N49" s="32" t="str">
        <f t="shared" si="3"/>
        <v/>
      </c>
      <c r="O49" s="33" t="str">
        <f t="shared" si="4"/>
        <v/>
      </c>
      <c r="P49" s="34" t="str">
        <f t="shared" si="5"/>
        <v/>
      </c>
    </row>
    <row r="50" spans="1:16" x14ac:dyDescent="0.25">
      <c r="A50" s="83">
        <v>36</v>
      </c>
      <c r="B50" s="84"/>
      <c r="C50" s="85"/>
      <c r="D50" s="86"/>
      <c r="E50" s="87"/>
      <c r="F50" s="88"/>
      <c r="G50" s="89"/>
      <c r="H50" s="88"/>
      <c r="I50" s="90"/>
      <c r="J50" s="91"/>
      <c r="K50" s="89"/>
      <c r="L50" s="88"/>
      <c r="M50" s="23" t="str">
        <f t="shared" si="2"/>
        <v/>
      </c>
      <c r="N50" s="24" t="str">
        <f t="shared" si="3"/>
        <v/>
      </c>
      <c r="O50" s="25" t="str">
        <f t="shared" si="4"/>
        <v/>
      </c>
      <c r="P50" s="26" t="str">
        <f t="shared" si="5"/>
        <v/>
      </c>
    </row>
    <row r="51" spans="1:16" x14ac:dyDescent="0.25">
      <c r="A51" s="92">
        <v>37</v>
      </c>
      <c r="B51" s="93"/>
      <c r="C51" s="94"/>
      <c r="D51" s="95"/>
      <c r="E51" s="96"/>
      <c r="F51" s="97"/>
      <c r="G51" s="98"/>
      <c r="H51" s="97"/>
      <c r="I51" s="99"/>
      <c r="J51" s="100"/>
      <c r="K51" s="98"/>
      <c r="L51" s="97"/>
      <c r="M51" s="27" t="str">
        <f t="shared" si="2"/>
        <v/>
      </c>
      <c r="N51" s="28" t="str">
        <f t="shared" si="3"/>
        <v/>
      </c>
      <c r="O51" s="29" t="str">
        <f t="shared" si="4"/>
        <v/>
      </c>
      <c r="P51" s="30" t="str">
        <f t="shared" si="5"/>
        <v/>
      </c>
    </row>
    <row r="52" spans="1:16" x14ac:dyDescent="0.25">
      <c r="A52" s="92">
        <v>38</v>
      </c>
      <c r="B52" s="93"/>
      <c r="C52" s="94"/>
      <c r="D52" s="95"/>
      <c r="E52" s="96"/>
      <c r="F52" s="97"/>
      <c r="G52" s="98"/>
      <c r="H52" s="97"/>
      <c r="I52" s="99"/>
      <c r="J52" s="100"/>
      <c r="K52" s="98"/>
      <c r="L52" s="97"/>
      <c r="M52" s="27" t="str">
        <f t="shared" si="2"/>
        <v/>
      </c>
      <c r="N52" s="28" t="str">
        <f t="shared" si="3"/>
        <v/>
      </c>
      <c r="O52" s="29" t="str">
        <f t="shared" si="4"/>
        <v/>
      </c>
      <c r="P52" s="30" t="str">
        <f t="shared" si="5"/>
        <v/>
      </c>
    </row>
    <row r="53" spans="1:16" x14ac:dyDescent="0.25">
      <c r="A53" s="92">
        <v>39</v>
      </c>
      <c r="B53" s="93"/>
      <c r="C53" s="94"/>
      <c r="D53" s="95"/>
      <c r="E53" s="96"/>
      <c r="F53" s="97"/>
      <c r="G53" s="98"/>
      <c r="H53" s="97"/>
      <c r="I53" s="99"/>
      <c r="J53" s="100"/>
      <c r="K53" s="98"/>
      <c r="L53" s="97"/>
      <c r="M53" s="27" t="str">
        <f t="shared" si="2"/>
        <v/>
      </c>
      <c r="N53" s="28" t="str">
        <f t="shared" si="3"/>
        <v/>
      </c>
      <c r="O53" s="29" t="str">
        <f t="shared" si="4"/>
        <v/>
      </c>
      <c r="P53" s="30" t="str">
        <f t="shared" si="5"/>
        <v/>
      </c>
    </row>
    <row r="54" spans="1:16" ht="15.75" thickBot="1" x14ac:dyDescent="0.3">
      <c r="A54" s="101">
        <v>40</v>
      </c>
      <c r="B54" s="102"/>
      <c r="C54" s="103"/>
      <c r="D54" s="104"/>
      <c r="E54" s="105"/>
      <c r="F54" s="106"/>
      <c r="G54" s="107"/>
      <c r="H54" s="106"/>
      <c r="I54" s="108"/>
      <c r="J54" s="109"/>
      <c r="K54" s="107"/>
      <c r="L54" s="106"/>
      <c r="M54" s="31" t="str">
        <f t="shared" si="2"/>
        <v/>
      </c>
      <c r="N54" s="32" t="str">
        <f t="shared" si="3"/>
        <v/>
      </c>
      <c r="O54" s="33" t="str">
        <f t="shared" si="4"/>
        <v/>
      </c>
      <c r="P54" s="34" t="str">
        <f t="shared" si="5"/>
        <v/>
      </c>
    </row>
    <row r="56" spans="1:16" x14ac:dyDescent="0.25">
      <c r="B56" s="9" t="s">
        <v>93</v>
      </c>
      <c r="D56" s="9" t="s">
        <v>89</v>
      </c>
    </row>
    <row r="57" spans="1:16" x14ac:dyDescent="0.25">
      <c r="B57" s="9">
        <v>1</v>
      </c>
      <c r="D57" s="9" t="s">
        <v>88</v>
      </c>
    </row>
    <row r="58" spans="1:16" x14ac:dyDescent="0.25">
      <c r="B58" s="9">
        <v>2</v>
      </c>
      <c r="D58" s="9" t="s">
        <v>90</v>
      </c>
    </row>
    <row r="59" spans="1:16" x14ac:dyDescent="0.25">
      <c r="A59" s="39"/>
      <c r="B59" s="9">
        <v>3</v>
      </c>
      <c r="D59" s="9" t="s">
        <v>114</v>
      </c>
    </row>
  </sheetData>
  <sheetProtection formatRows="0"/>
  <conditionalFormatting sqref="E15:L54">
    <cfRule type="expression" dxfId="2" priority="2" stopIfTrue="1">
      <formula>E15&gt;E$11</formula>
    </cfRule>
  </conditionalFormatting>
  <conditionalFormatting sqref="D6 E5 K1 M1">
    <cfRule type="containsBlanks" dxfId="1" priority="1" stopIfTrue="1">
      <formula>LEN(TRIM(D1))=0</formula>
    </cfRule>
  </conditionalFormatting>
  <conditionalFormatting sqref="D15:L54">
    <cfRule type="expression" dxfId="0" priority="3" stopIfTrue="1">
      <formula>AND(SUM($D15)=0,COUNTA($E15:$L15)&gt;0)</formula>
    </cfRule>
  </conditionalFormatting>
  <dataValidations count="5"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M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$P$3:$P$9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17</vt:i4>
      </vt:variant>
      <vt:variant>
        <vt:lpstr>Диаграммы</vt:lpstr>
      </vt:variant>
      <vt:variant>
        <vt:i4>4</vt:i4>
      </vt:variant>
      <vt:variant>
        <vt:lpstr>Именованные диапазоны</vt:lpstr>
      </vt:variant>
      <vt:variant>
        <vt:i4>32</vt:i4>
      </vt:variant>
    </vt:vector>
  </HeadingPairs>
  <TitlesOfParts>
    <vt:vector size="53" baseType="lpstr">
      <vt:lpstr>Форма2 (без 7-го вида)</vt:lpstr>
      <vt:lpstr>Форма2 (7-й вид)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Диаграмма1</vt:lpstr>
      <vt:lpstr>Диаграмма2</vt:lpstr>
      <vt:lpstr>Диаграмма1 (7-й вид)</vt:lpstr>
      <vt:lpstr>Диаграмма2 (7-й вид)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'13'!Заголовки_для_печати</vt:lpstr>
      <vt:lpstr>'14'!Заголовки_для_печати</vt:lpstr>
      <vt:lpstr>'15'!Заголовки_для_печати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'13'!Область_печати</vt:lpstr>
      <vt:lpstr>'14'!Область_печати</vt:lpstr>
      <vt:lpstr>'15'!Область_печати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'Форма2 (7-й вид)'!Область_печати</vt:lpstr>
      <vt:lpstr>'Форма2 (без 7-го вида)'!Область_печати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2018-10-25T06:08:07Z</dcterms:modified>
</cp:coreProperties>
</file>